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6935" activeTab="2"/>
  </bookViews>
  <sheets>
    <sheet name="Rekapitulácia" sheetId="1" r:id="rId1"/>
    <sheet name="Krycí list stavby" sheetId="2" r:id="rId2"/>
    <sheet name="SO 5837" sheetId="3" r:id="rId3"/>
  </sheets>
  <definedNames>
    <definedName name="_xlnm.Print_Area" localSheetId="2">'SO 5837'!$B$2:$V$100</definedName>
  </definedNames>
  <calcPr calcId="125725"/>
</workbook>
</file>

<file path=xl/calcChain.xml><?xml version="1.0" encoding="utf-8"?>
<calcChain xmlns="http://schemas.openxmlformats.org/spreadsheetml/2006/main">
  <c r="I19" i="2"/>
  <c r="I17"/>
  <c r="I16"/>
  <c r="I15"/>
  <c r="E18"/>
  <c r="D18"/>
  <c r="C18"/>
  <c r="E17"/>
  <c r="D17"/>
  <c r="C17"/>
  <c r="E16"/>
  <c r="D16"/>
  <c r="C16"/>
  <c r="F8" i="1"/>
  <c r="D8"/>
  <c r="E7"/>
  <c r="E8" s="1"/>
  <c r="K7"/>
  <c r="H29" i="3"/>
  <c r="P29" s="1"/>
  <c r="P16"/>
  <c r="P19" s="1"/>
  <c r="Z100"/>
  <c r="V99"/>
  <c r="I60" s="1"/>
  <c r="F59"/>
  <c r="V97"/>
  <c r="I59" s="1"/>
  <c r="M97"/>
  <c r="K96"/>
  <c r="J96"/>
  <c r="S96"/>
  <c r="S97" s="1"/>
  <c r="H59" s="1"/>
  <c r="L96"/>
  <c r="L97" s="1"/>
  <c r="E59" s="1"/>
  <c r="I96"/>
  <c r="I97" s="1"/>
  <c r="G59" s="1"/>
  <c r="I58"/>
  <c r="V93"/>
  <c r="M93"/>
  <c r="F58" s="1"/>
  <c r="K92"/>
  <c r="J92"/>
  <c r="S92"/>
  <c r="S93" s="1"/>
  <c r="H58" s="1"/>
  <c r="L92"/>
  <c r="L93" s="1"/>
  <c r="E58" s="1"/>
  <c r="I92"/>
  <c r="I93" s="1"/>
  <c r="G58" s="1"/>
  <c r="I57"/>
  <c r="S89"/>
  <c r="H57" s="1"/>
  <c r="V89"/>
  <c r="K88"/>
  <c r="J88"/>
  <c r="S88"/>
  <c r="M88"/>
  <c r="M89" s="1"/>
  <c r="F57" s="1"/>
  <c r="I88"/>
  <c r="K87"/>
  <c r="J87"/>
  <c r="S87"/>
  <c r="L87"/>
  <c r="I87"/>
  <c r="K86"/>
  <c r="J86"/>
  <c r="S86"/>
  <c r="L86"/>
  <c r="L89" s="1"/>
  <c r="E57" s="1"/>
  <c r="I86"/>
  <c r="K85"/>
  <c r="J85"/>
  <c r="S85"/>
  <c r="L85"/>
  <c r="I85"/>
  <c r="I56"/>
  <c r="S82"/>
  <c r="H56" s="1"/>
  <c r="V82"/>
  <c r="V100" s="1"/>
  <c r="I62" s="1"/>
  <c r="M82"/>
  <c r="F56" s="1"/>
  <c r="K81"/>
  <c r="J81"/>
  <c r="S81"/>
  <c r="L81"/>
  <c r="I81"/>
  <c r="K80"/>
  <c r="J80"/>
  <c r="S80"/>
  <c r="L80"/>
  <c r="I80"/>
  <c r="K79"/>
  <c r="K100" s="1"/>
  <c r="J79"/>
  <c r="S79"/>
  <c r="L79"/>
  <c r="I79"/>
  <c r="I89" l="1"/>
  <c r="G57" s="1"/>
  <c r="S99"/>
  <c r="H60" s="1"/>
  <c r="L99"/>
  <c r="E60" s="1"/>
  <c r="C15" s="1"/>
  <c r="C15" i="2" s="1"/>
  <c r="L82" i="3"/>
  <c r="E56" s="1"/>
  <c r="I82"/>
  <c r="G56" s="1"/>
  <c r="M99"/>
  <c r="F60" s="1"/>
  <c r="D15" s="1"/>
  <c r="D15" i="2" s="1"/>
  <c r="I99" i="3" l="1"/>
  <c r="G60" s="1"/>
  <c r="E15" s="1"/>
  <c r="P23" s="1"/>
  <c r="I23" i="2" s="1"/>
  <c r="S100" i="3"/>
  <c r="H62" s="1"/>
  <c r="M100"/>
  <c r="F62" s="1"/>
  <c r="L100"/>
  <c r="E62" s="1"/>
  <c r="E23" l="1"/>
  <c r="E23" i="2" s="1"/>
  <c r="E19" i="3"/>
  <c r="E15" i="2"/>
  <c r="E19" s="1"/>
  <c r="I100" i="3"/>
  <c r="B7" i="1" s="1"/>
  <c r="B8" s="1"/>
  <c r="P22" i="3"/>
  <c r="I22" i="2" s="1"/>
  <c r="E21" i="3"/>
  <c r="E21" i="2" s="1"/>
  <c r="P21" i="3"/>
  <c r="I21" i="2" s="1"/>
  <c r="E22" i="3"/>
  <c r="E22" i="2" s="1"/>
  <c r="I25" l="1"/>
  <c r="I27" s="1"/>
  <c r="G62" i="3"/>
  <c r="P25"/>
  <c r="C7" i="1" s="1"/>
  <c r="P27" i="3" l="1"/>
  <c r="H28" s="1"/>
  <c r="P28" s="1"/>
  <c r="P30" s="1"/>
  <c r="C8" i="1"/>
  <c r="G7"/>
  <c r="G8" s="1"/>
  <c r="B9" l="1"/>
  <c r="H28" i="2" l="1"/>
  <c r="I28" s="1"/>
  <c r="G9" i="1"/>
  <c r="B10"/>
  <c r="H29" i="2" l="1"/>
  <c r="I29" s="1"/>
  <c r="I30" s="1"/>
  <c r="G10" i="1"/>
  <c r="G11" s="1"/>
</calcChain>
</file>

<file path=xl/sharedStrings.xml><?xml version="1.0" encoding="utf-8"?>
<sst xmlns="http://schemas.openxmlformats.org/spreadsheetml/2006/main" count="199" uniqueCount="110">
  <si>
    <t>Rekapitulácia rozpočtu</t>
  </si>
  <si>
    <t>Stavba Oddychová zóna pod hradom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</si>
  <si>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</si>
  <si>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</si>
  <si>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</si>
  <si>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</si>
  <si>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</si>
  <si>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</si>
  <si>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</si>
  <si>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</si>
  <si>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</si>
  <si>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</si>
  <si>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SO 24-01 Zemný val a palisády</t>
  </si>
  <si>
    <t>Krycí list rozpočtu</t>
  </si>
  <si>
    <t>Objekt SO 24-01 Zemný val a palisády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</si>
  <si>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</si>
  <si>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</si>
  <si>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</si>
  <si>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</si>
  <si>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</si>
  <si>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9. 3. 2021</t>
  </si>
  <si>
    <t>Odberateľ: Mesto Veľký Šariš</t>
  </si>
  <si>
    <t>Projektant: Ing. arch. Jozef Bačinský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</si>
  <si>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</si>
  <si>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</si>
  <si>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</si>
  <si>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</si>
  <si>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</si>
  <si>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</si>
  <si>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</si>
  <si>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</si>
  <si>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</si>
  <si>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Ostatné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</si>
  <si>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</si>
  <si>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</si>
  <si>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</si>
  <si>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</si>
  <si>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</si>
  <si>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</si>
  <si>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</si>
  <si>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</si>
  <si>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</si>
  <si>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Sťažené výrobné podmienky 0%</t>
  </si>
  <si>
    <t>Prevádzkové vplyvy 0%</t>
  </si>
  <si>
    <t>Sťažené podmienky dopravy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</si>
  <si>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</si>
  <si>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</si>
  <si>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</si>
  <si>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</si>
  <si>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</si>
  <si>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</si>
  <si>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</si>
  <si>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</si>
  <si>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</si>
  <si>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</si>
  <si>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</si>
  <si>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9. 3. 2021</t>
  </si>
  <si>
    <t>Prehľad rozpočtových nákladov</t>
  </si>
  <si>
    <t>Práce HSV</t>
  </si>
  <si>
    <t xml:space="preserve">   ZEMNÉ PRÁCE</t>
  </si>
  <si>
    <t xml:space="preserve">   ZVISLÉ KONŠTRUKCIE</t>
  </si>
  <si>
    <t xml:space="preserve">   VODOROVNÉ KONŠTRUKCIE</t>
  </si>
  <si>
    <t xml:space="preserve">   PRESUNY HMÔT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</si>
  <si>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</si>
  <si>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</si>
  <si>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</si>
  <si>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</si>
  <si>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</si>
  <si>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</si>
  <si>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</si>
  <si>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</si>
  <si>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</si>
  <si>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</si>
  <si>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</si>
  <si>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</si>
  <si>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</si>
  <si>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Oddychová zóna pod hradom</t>
  </si>
  <si>
    <t>132201101</t>
  </si>
  <si>
    <t>Hĺbenie rýh o šírke do 0,6 m v hornine triedy 3, do 100 m3</t>
  </si>
  <si>
    <t>m3</t>
  </si>
  <si>
    <t>132201109</t>
  </si>
  <si>
    <t xml:space="preserve">Príplatok za lepivosť horniny pri hĺbení rýh o šírke do 0,6 m v hornine triedy 3 </t>
  </si>
  <si>
    <t>162201102</t>
  </si>
  <si>
    <t>Vodorovné premiestnenie výkopu v hornine triedy 1 až 4 do 50 m</t>
  </si>
  <si>
    <t>M3</t>
  </si>
  <si>
    <t>338950113</t>
  </si>
  <si>
    <t>Osadenie radu kolov výšky od 1 m do 2 m do rýh šírky do 0,6 m so zatlačením do zeminy v rovine alebo na svahu so sklonom do 1:5</t>
  </si>
  <si>
    <t>m</t>
  </si>
  <si>
    <t>338950122</t>
  </si>
  <si>
    <t>Príplatok za nepravidelné smerové zakryvenie trasy pri osadení radu kolov do rýh šírky do 0,6 m v rovine alebo na svahu so sklonom do 1:5</t>
  </si>
  <si>
    <t>338950126</t>
  </si>
  <si>
    <t>Príplatok za šikmé zrezanie horných koncov kolov pri osadení radu kolov do rýh šírky do 0,6 m v rovine alebo na svahu so sklonom do 1:5</t>
  </si>
  <si>
    <t>464531111</t>
  </si>
  <si>
    <t>Kamenný zához dna alebo svahu z hrubého drveného kameniva 32-63 mm z terénu</t>
  </si>
  <si>
    <t>998151111</t>
  </si>
  <si>
    <t>Presun hmôt pre oplotenie, objekty zvláštne a objekty rôzne pozemné výšky do 10m</t>
  </si>
  <si>
    <t>t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</si>
  <si>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</si>
  <si>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</si>
  <si>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</si>
  <si>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</si>
  <si>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</si>
  <si>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Zariadenie staveniska</t>
  </si>
  <si>
    <t>Sťažené výrobné podmienky</t>
  </si>
  <si>
    <t>Prevádzkové vplyvy</t>
  </si>
  <si>
    <t>Sťažené podmienky dopravy</t>
  </si>
  <si>
    <t>Horské oblasti</t>
  </si>
  <si>
    <t>Mimostavenisková doprava</t>
  </si>
  <si>
    <t>R.6055739900</t>
  </si>
  <si>
    <t>Guľatina do 200 mm tvrdé rezivo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</si>
</sst>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91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1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1" fillId="0" borderId="18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6" fontId="17" fillId="0" borderId="0" xfId="0" applyNumberFormat="1" applyFont="1"/>
    <xf numFmtId="164" fontId="18" fillId="0" borderId="0" xfId="0" applyNumberFormat="1" applyFont="1" applyAlignment="1">
      <alignment wrapText="1"/>
    </xf>
    <xf numFmtId="166" fontId="18" fillId="0" borderId="0" xfId="0" applyNumberFormat="1" applyFont="1" applyAlignment="1">
      <alignment wrapText="1"/>
    </xf>
    <xf numFmtId="165" fontId="18" fillId="0" borderId="0" xfId="0" applyNumberFormat="1" applyFont="1" applyAlignment="1">
      <alignment wrapText="1"/>
    </xf>
    <xf numFmtId="165" fontId="18" fillId="0" borderId="0" xfId="0" applyNumberFormat="1" applyFont="1"/>
    <xf numFmtId="0" fontId="18" fillId="0" borderId="0" xfId="0" applyFont="1"/>
    <xf numFmtId="49" fontId="18" fillId="0" borderId="0" xfId="0" applyNumberFormat="1" applyFont="1" applyAlignment="1">
      <alignment horizontal="left" wrapText="1"/>
    </xf>
    <xf numFmtId="166" fontId="18" fillId="0" borderId="0" xfId="0" applyNumberFormat="1" applyFont="1"/>
    <xf numFmtId="166" fontId="5" fillId="0" borderId="0" xfId="0" applyNumberFormat="1" applyFont="1"/>
    <xf numFmtId="0" fontId="14" fillId="0" borderId="109" xfId="0" applyFont="1" applyBorder="1"/>
    <xf numFmtId="166" fontId="14" fillId="0" borderId="109" xfId="0" applyNumberFormat="1" applyFont="1" applyBorder="1"/>
    <xf numFmtId="164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166" fontId="18" fillId="0" borderId="105" xfId="0" applyNumberFormat="1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9" fillId="0" borderId="0" xfId="0" applyFont="1"/>
    <xf numFmtId="164" fontId="6" fillId="0" borderId="14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0" fontId="1" fillId="0" borderId="28" xfId="0" applyFont="1" applyBorder="1"/>
    <xf numFmtId="164" fontId="6" fillId="0" borderId="0" xfId="0" applyNumberFormat="1" applyFont="1" applyBorder="1"/>
    <xf numFmtId="0" fontId="6" fillId="0" borderId="29" xfId="0" applyFont="1" applyBorder="1"/>
    <xf numFmtId="164" fontId="5" fillId="0" borderId="55" xfId="0" applyNumberFormat="1" applyFont="1" applyBorder="1"/>
    <xf numFmtId="0" fontId="6" fillId="0" borderId="28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45" xfId="0" applyNumberFormat="1" applyFont="1" applyBorder="1"/>
    <xf numFmtId="164" fontId="1" fillId="0" borderId="28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1" fillId="0" borderId="93" xfId="0" applyNumberFormat="1" applyFont="1" applyBorder="1"/>
    <xf numFmtId="164" fontId="5" fillId="0" borderId="28" xfId="0" applyNumberFormat="1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77" xfId="0" applyFont="1" applyBorder="1"/>
    <xf numFmtId="0" fontId="1" fillId="0" borderId="77" xfId="0" applyFont="1" applyBorder="1"/>
    <xf numFmtId="0" fontId="6" fillId="0" borderId="73" xfId="0" applyFont="1" applyBorder="1"/>
    <xf numFmtId="164" fontId="1" fillId="0" borderId="73" xfId="0" applyNumberFormat="1" applyFont="1" applyBorder="1"/>
    <xf numFmtId="0" fontId="6" fillId="0" borderId="76" xfId="0" applyFont="1" applyBorder="1"/>
    <xf numFmtId="164" fontId="1" fillId="0" borderId="76" xfId="0" applyNumberFormat="1" applyFont="1" applyBorder="1"/>
    <xf numFmtId="0" fontId="1" fillId="0" borderId="79" xfId="0" applyFont="1" applyBorder="1"/>
    <xf numFmtId="0" fontId="6" fillId="0" borderId="2" xfId="0" applyFont="1" applyBorder="1"/>
    <xf numFmtId="0" fontId="1" fillId="0" borderId="74" xfId="0" applyFont="1" applyBorder="1"/>
    <xf numFmtId="0" fontId="1" fillId="0" borderId="2" xfId="0" applyFont="1" applyBorder="1"/>
    <xf numFmtId="0" fontId="6" fillId="0" borderId="50" xfId="0" applyFont="1" applyBorder="1"/>
    <xf numFmtId="0" fontId="1" fillId="0" borderId="76" xfId="0" applyFont="1" applyBorder="1"/>
    <xf numFmtId="0" fontId="6" fillId="0" borderId="0" xfId="0" applyFont="1" applyBorder="1"/>
    <xf numFmtId="0" fontId="1" fillId="0" borderId="78" xfId="0" applyFont="1" applyBorder="1"/>
    <xf numFmtId="0" fontId="6" fillId="0" borderId="38" xfId="0" applyFont="1" applyBorder="1"/>
    <xf numFmtId="0" fontId="6" fillId="0" borderId="37" xfId="0" applyFont="1" applyBorder="1"/>
    <xf numFmtId="0" fontId="1" fillId="0" borderId="73" xfId="0" applyFont="1" applyBorder="1"/>
    <xf numFmtId="0" fontId="6" fillId="0" borderId="81" xfId="0" applyFont="1" applyBorder="1"/>
    <xf numFmtId="0" fontId="1" fillId="0" borderId="80" xfId="0" applyFont="1" applyBorder="1"/>
    <xf numFmtId="0" fontId="1" fillId="0" borderId="39" xfId="0" applyFont="1" applyBorder="1"/>
    <xf numFmtId="0" fontId="6" fillId="0" borderId="82" xfId="0" applyFont="1" applyBorder="1"/>
    <xf numFmtId="0" fontId="1" fillId="0" borderId="75" xfId="0" applyFont="1" applyBorder="1"/>
    <xf numFmtId="0" fontId="3" fillId="0" borderId="112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4" fillId="0" borderId="28" xfId="0" applyFont="1" applyBorder="1"/>
    <xf numFmtId="0" fontId="4" fillId="0" borderId="29" xfId="0" applyFont="1" applyBorder="1"/>
    <xf numFmtId="0" fontId="1" fillId="0" borderId="29" xfId="0" applyFont="1" applyBorder="1"/>
    <xf numFmtId="0" fontId="1" fillId="0" borderId="93" xfId="0" applyFont="1" applyBorder="1"/>
    <xf numFmtId="0" fontId="6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59" xfId="0" applyFont="1" applyBorder="1"/>
    <xf numFmtId="0" fontId="5" fillId="0" borderId="0" xfId="0" applyFont="1"/>
    <xf numFmtId="0" fontId="14" fillId="0" borderId="109" xfId="0" applyFont="1" applyBorder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5" fillId="0" borderId="87" xfId="0" applyFont="1" applyBorder="1"/>
    <xf numFmtId="0" fontId="14" fillId="0" borderId="66" xfId="0" applyFont="1" applyBorder="1"/>
    <xf numFmtId="0" fontId="14" fillId="0" borderId="67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8" fillId="3" borderId="5" xfId="1" applyFill="1" applyBorder="1" applyAlignment="1" applyProtection="1">
      <alignment horizontal="center" vertical="center"/>
    </xf>
    <xf numFmtId="0" fontId="8" fillId="3" borderId="6" xfId="1" applyFill="1" applyBorder="1" applyAlignment="1" applyProtection="1">
      <alignment horizontal="center" vertical="center"/>
    </xf>
    <xf numFmtId="0" fontId="5" fillId="0" borderId="60" xfId="0" applyFont="1" applyFill="1" applyBorder="1" applyAlignment="1">
      <alignment wrapText="1"/>
    </xf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5" fillId="0" borderId="111" xfId="0" applyFont="1" applyFill="1" applyBorder="1" applyAlignment="1">
      <alignment wrapText="1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5" fillId="0" borderId="59" xfId="0" applyFont="1" applyBorder="1"/>
    <xf numFmtId="0" fontId="6" fillId="0" borderId="44" xfId="0" applyFont="1" applyBorder="1"/>
    <xf numFmtId="0" fontId="6" fillId="0" borderId="0" xfId="0" applyFont="1"/>
    <xf numFmtId="0" fontId="5" fillId="0" borderId="44" xfId="0" applyFont="1" applyBorder="1"/>
    <xf numFmtId="0" fontId="1" fillId="0" borderId="77" xfId="0" applyFont="1" applyFill="1" applyBorder="1"/>
    <xf numFmtId="0" fontId="1" fillId="0" borderId="79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72" xfId="0" applyFont="1" applyFill="1" applyBorder="1"/>
    <xf numFmtId="0" fontId="1" fillId="0" borderId="83" xfId="0" applyFont="1" applyFill="1" applyBorder="1"/>
    <xf numFmtId="0" fontId="1" fillId="0" borderId="36" xfId="0" applyFont="1" applyFill="1" applyBorder="1"/>
    <xf numFmtId="0" fontId="6" fillId="0" borderId="0" xfId="0" applyFont="1" applyFill="1" applyBorder="1"/>
    <xf numFmtId="0" fontId="1" fillId="0" borderId="84" xfId="0" applyFont="1" applyFill="1" applyBorder="1"/>
    <xf numFmtId="0" fontId="1" fillId="0" borderId="16" xfId="0" applyFont="1" applyFill="1" applyBorder="1"/>
    <xf numFmtId="0" fontId="6" fillId="0" borderId="86" xfId="0" applyFont="1" applyFill="1" applyBorder="1"/>
    <xf numFmtId="0" fontId="1" fillId="0" borderId="27" xfId="0" applyFont="1" applyFill="1" applyBorder="1"/>
    <xf numFmtId="0" fontId="6" fillId="0" borderId="78" xfId="0" applyFont="1" applyFill="1" applyBorder="1"/>
    <xf numFmtId="164" fontId="1" fillId="0" borderId="78" xfId="0" applyNumberFormat="1" applyFont="1" applyFill="1" applyBorder="1"/>
    <xf numFmtId="0" fontId="6" fillId="0" borderId="79" xfId="0" applyFont="1" applyFill="1" applyBorder="1"/>
    <xf numFmtId="164" fontId="1" fillId="0" borderId="79" xfId="0" applyNumberFormat="1" applyFont="1" applyFill="1" applyBorder="1"/>
    <xf numFmtId="0" fontId="6" fillId="0" borderId="87" xfId="0" applyFont="1" applyFill="1" applyBorder="1"/>
    <xf numFmtId="164" fontId="1" fillId="0" borderId="85" xfId="0" applyNumberFormat="1" applyFont="1" applyFill="1" applyBorder="1"/>
    <xf numFmtId="0" fontId="6" fillId="0" borderId="58" xfId="0" applyFont="1" applyFill="1" applyBorder="1"/>
    <xf numFmtId="0" fontId="1" fillId="0" borderId="40" xfId="0" applyFont="1" applyFill="1" applyBorder="1"/>
    <xf numFmtId="0" fontId="1" fillId="0" borderId="80" xfId="0" applyFont="1" applyFill="1" applyBorder="1"/>
    <xf numFmtId="0" fontId="1" fillId="0" borderId="30" xfId="0" applyFont="1" applyFill="1" applyBorder="1"/>
    <xf numFmtId="0" fontId="6" fillId="0" borderId="2" xfId="0" applyFont="1" applyFill="1" applyBorder="1"/>
    <xf numFmtId="0" fontId="1" fillId="0" borderId="74" xfId="0" applyFont="1" applyFill="1" applyBorder="1"/>
    <xf numFmtId="0" fontId="1" fillId="0" borderId="49" xfId="0" applyFont="1" applyFill="1" applyBorder="1"/>
    <xf numFmtId="0" fontId="1" fillId="0" borderId="76" xfId="0" applyFont="1" applyFill="1" applyBorder="1"/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3" xfId="0" applyFont="1" applyFill="1" applyBorder="1"/>
    <xf numFmtId="0" fontId="6" fillId="0" borderId="38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1" fillId="0" borderId="39" xfId="0" applyFont="1" applyFill="1" applyBorder="1"/>
    <xf numFmtId="0" fontId="8" fillId="3" borderId="18" xfId="1" applyFill="1" applyBorder="1" applyAlignment="1" applyProtection="1">
      <alignment horizontal="center" vertical="center"/>
    </xf>
    <xf numFmtId="0" fontId="8" fillId="3" borderId="5" xfId="1" applyFill="1" applyBorder="1" applyAlignment="1" applyProtection="1">
      <alignment horizontal="left" vertical="center"/>
    </xf>
    <xf numFmtId="0" fontId="8" fillId="3" borderId="6" xfId="1" applyFill="1" applyBorder="1" applyAlignment="1" applyProtection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3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</cellXfs>
  <cellStyles count="2">
    <cellStyle name="Hypertextové prepojenie" xfId="1" builtinId="8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"/>
  <sheetViews>
    <sheetView workbookViewId="0"/>
  </sheetViews>
  <sheetFormatPr defaultColWidth="0" defaultRowHeight="1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9" max="26" width="0" hidden="1" customWidth="1"/>
    <col min="27" max="16384" width="9.140625" hidden="1"/>
  </cols>
  <sheetData>
    <row r="1" spans="1:26">
      <c r="A1" s="3"/>
      <c r="B1" s="3"/>
      <c r="C1" s="3"/>
      <c r="D1" s="3"/>
      <c r="E1" s="3"/>
      <c r="F1" s="3"/>
      <c r="G1" s="3"/>
    </row>
    <row r="2" spans="1:26" ht="35.1" customHeight="1">
      <c r="A2" s="275" t="s">
        <v>0</v>
      </c>
      <c r="B2" s="276"/>
      <c r="C2" s="276"/>
      <c r="D2" s="276"/>
      <c r="E2" s="276"/>
      <c r="F2" s="5" t="s">
        <v>2</v>
      </c>
      <c r="G2" s="5"/>
    </row>
    <row r="3" spans="1:26">
      <c r="A3" s="277" t="s">
        <v>1</v>
      </c>
      <c r="B3" s="277"/>
      <c r="C3" s="277"/>
      <c r="D3" s="277"/>
      <c r="E3" s="277"/>
      <c r="F3" s="6" t="s">
        <v>3</v>
      </c>
      <c r="G3" s="6" t="s">
        <v>4</v>
      </c>
    </row>
    <row r="4" spans="1:26">
      <c r="A4" s="277"/>
      <c r="B4" s="277"/>
      <c r="C4" s="277"/>
      <c r="D4" s="277"/>
      <c r="E4" s="277"/>
      <c r="F4" s="7">
        <v>0.2</v>
      </c>
      <c r="G4" s="7">
        <v>0</v>
      </c>
    </row>
    <row r="5" spans="1:26">
      <c r="A5" s="8"/>
      <c r="B5" s="8"/>
      <c r="C5" s="8"/>
      <c r="D5" s="8"/>
      <c r="E5" s="8"/>
      <c r="F5" s="8"/>
      <c r="G5" s="8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2" t="s">
        <v>12</v>
      </c>
      <c r="B7" s="219">
        <f>'SO 5837'!I100-Rekapitulácia!D7</f>
        <v>0</v>
      </c>
      <c r="C7" s="219">
        <f>'SO 5837'!P25</f>
        <v>0</v>
      </c>
      <c r="D7" s="219">
        <v>0</v>
      </c>
      <c r="E7" s="219">
        <f>'SO 5837'!P16</f>
        <v>0</v>
      </c>
      <c r="F7" s="219">
        <v>0</v>
      </c>
      <c r="G7" s="219">
        <f>B7+C7+D7+E7+F7</f>
        <v>0</v>
      </c>
      <c r="K7">
        <f>'SO 5837'!K100</f>
        <v>0</v>
      </c>
      <c r="Q7">
        <v>30.126000000000001</v>
      </c>
    </row>
    <row r="8" spans="1:26">
      <c r="A8" s="222" t="s">
        <v>97</v>
      </c>
      <c r="B8" s="223">
        <f>SUM(B7:B7)</f>
        <v>0</v>
      </c>
      <c r="C8" s="223">
        <f>SUM(C7:C7)</f>
        <v>0</v>
      </c>
      <c r="D8" s="223">
        <f>SUM(D7:D7)</f>
        <v>0</v>
      </c>
      <c r="E8" s="223">
        <f>SUM(E7:E7)</f>
        <v>0</v>
      </c>
      <c r="F8" s="223">
        <f>SUM(F7:F7)</f>
        <v>0</v>
      </c>
      <c r="G8" s="223">
        <f>SUM(G7:G7)-SUM(Z7:Z7)</f>
        <v>0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spans="1:26">
      <c r="A9" s="220" t="s">
        <v>98</v>
      </c>
      <c r="B9" s="221">
        <f>G8-SUM(Rekapitulácia!K7:'Rekapitulácia'!K7)*1</f>
        <v>0</v>
      </c>
      <c r="C9" s="221"/>
      <c r="D9" s="221"/>
      <c r="E9" s="221"/>
      <c r="F9" s="221"/>
      <c r="G9" s="221">
        <f>ROUND(((ROUND(B9,2)*20)/100),2)*1</f>
        <v>0</v>
      </c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spans="1:26">
      <c r="A10" s="4" t="s">
        <v>99</v>
      </c>
      <c r="B10" s="218">
        <f>(G8-B9)</f>
        <v>0</v>
      </c>
      <c r="C10" s="218"/>
      <c r="D10" s="218"/>
      <c r="E10" s="218"/>
      <c r="F10" s="218"/>
      <c r="G10" s="218">
        <f>ROUND(((ROUND(B10,2)*0)/100),2)</f>
        <v>0</v>
      </c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>
      <c r="A11" s="224" t="s">
        <v>100</v>
      </c>
      <c r="B11" s="225"/>
      <c r="C11" s="225"/>
      <c r="D11" s="225"/>
      <c r="E11" s="225"/>
      <c r="F11" s="225"/>
      <c r="G11" s="225">
        <f>SUM(G8:G10)</f>
        <v>0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</sheetData>
  <mergeCells count="2">
    <mergeCell ref="A2:E2"/>
    <mergeCell ref="A3:E4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2"/>
  <sheetViews>
    <sheetView workbookViewId="0">
      <pane ySplit="1" topLeftCell="A2" activePane="bottomLeft" state="frozen"/>
      <selection pane="bottomLeft" activeCell="A2" sqref="A2:XFD2"/>
    </sheetView>
  </sheetViews>
  <sheetFormatPr defaultColWidth="0" defaultRowHeight="15"/>
  <cols>
    <col min="1" max="1" width="1.7109375" customWidth="1"/>
    <col min="2" max="2" width="8.7109375" customWidth="1"/>
    <col min="3" max="4" width="10.7109375" customWidth="1"/>
    <col min="5" max="5" width="12.7109375" customWidth="1"/>
    <col min="6" max="9" width="10.7109375" customWidth="1"/>
    <col min="10" max="10" width="4.7109375" customWidth="1"/>
    <col min="11" max="26" width="0" hidden="1" customWidth="1"/>
    <col min="27" max="27" width="9.140625" customWidth="1"/>
    <col min="28" max="16384" width="9.140625" hidden="1"/>
  </cols>
  <sheetData>
    <row r="1" spans="1:23" ht="3" customHeight="1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5.1" customHeight="1">
      <c r="A2" s="1"/>
      <c r="B2" s="300" t="s">
        <v>101</v>
      </c>
      <c r="C2" s="301"/>
      <c r="D2" s="301"/>
      <c r="E2" s="301"/>
      <c r="F2" s="301"/>
      <c r="G2" s="301"/>
      <c r="H2" s="301"/>
      <c r="I2" s="301"/>
      <c r="J2" s="302"/>
      <c r="K2" s="267"/>
      <c r="L2" s="267"/>
      <c r="M2" s="267"/>
      <c r="N2" s="267"/>
      <c r="O2" s="267"/>
      <c r="P2" s="153"/>
    </row>
    <row r="3" spans="1:23" ht="18" customHeight="1">
      <c r="A3" s="1"/>
      <c r="B3" s="303" t="s">
        <v>1</v>
      </c>
      <c r="C3" s="304"/>
      <c r="D3" s="304"/>
      <c r="E3" s="304"/>
      <c r="F3" s="304"/>
      <c r="G3" s="305"/>
      <c r="H3" s="305"/>
      <c r="I3" s="305"/>
      <c r="J3" s="306"/>
      <c r="K3" s="267"/>
      <c r="L3" s="267"/>
      <c r="M3" s="267"/>
      <c r="N3" s="267"/>
      <c r="O3" s="267"/>
      <c r="P3" s="153"/>
    </row>
    <row r="4" spans="1:23" ht="18" customHeight="1">
      <c r="A4" s="1"/>
      <c r="B4" s="235"/>
      <c r="C4" s="226"/>
      <c r="D4" s="226"/>
      <c r="E4" s="226"/>
      <c r="F4" s="236" t="s">
        <v>15</v>
      </c>
      <c r="G4" s="226"/>
      <c r="H4" s="226"/>
      <c r="I4" s="226"/>
      <c r="J4" s="270"/>
      <c r="K4" s="267"/>
      <c r="L4" s="267"/>
      <c r="M4" s="267"/>
      <c r="N4" s="267"/>
      <c r="O4" s="267"/>
      <c r="P4" s="153"/>
    </row>
    <row r="5" spans="1:23" ht="18" customHeight="1">
      <c r="A5" s="1"/>
      <c r="B5" s="234"/>
      <c r="C5" s="226"/>
      <c r="D5" s="226"/>
      <c r="E5" s="226"/>
      <c r="F5" s="236" t="s">
        <v>16</v>
      </c>
      <c r="G5" s="226"/>
      <c r="H5" s="226"/>
      <c r="I5" s="226"/>
      <c r="J5" s="270"/>
      <c r="K5" s="267"/>
      <c r="L5" s="267"/>
      <c r="M5" s="267"/>
      <c r="N5" s="267"/>
      <c r="O5" s="267"/>
      <c r="P5" s="153"/>
    </row>
    <row r="6" spans="1:23" ht="18" customHeight="1">
      <c r="A6" s="1"/>
      <c r="B6" s="237" t="s">
        <v>17</v>
      </c>
      <c r="C6" s="226"/>
      <c r="D6" s="236" t="s">
        <v>18</v>
      </c>
      <c r="E6" s="226"/>
      <c r="F6" s="236" t="s">
        <v>19</v>
      </c>
      <c r="G6" s="236" t="s">
        <v>20</v>
      </c>
      <c r="H6" s="226"/>
      <c r="I6" s="226"/>
      <c r="J6" s="270"/>
      <c r="K6" s="267"/>
      <c r="L6" s="267"/>
      <c r="M6" s="267"/>
      <c r="N6" s="267"/>
      <c r="O6" s="267"/>
      <c r="P6" s="153"/>
    </row>
    <row r="7" spans="1:23" ht="20.100000000000001" customHeight="1">
      <c r="A7" s="1"/>
      <c r="B7" s="307" t="s">
        <v>21</v>
      </c>
      <c r="C7" s="308"/>
      <c r="D7" s="308"/>
      <c r="E7" s="308"/>
      <c r="F7" s="308"/>
      <c r="G7" s="308"/>
      <c r="H7" s="308"/>
      <c r="I7" s="238"/>
      <c r="J7" s="271"/>
      <c r="K7" s="267"/>
      <c r="L7" s="267"/>
      <c r="M7" s="267"/>
      <c r="N7" s="267"/>
      <c r="O7" s="267"/>
      <c r="P7" s="153"/>
    </row>
    <row r="8" spans="1:23" ht="18" customHeight="1">
      <c r="A8" s="1"/>
      <c r="B8" s="237" t="s">
        <v>24</v>
      </c>
      <c r="C8" s="226"/>
      <c r="D8" s="226"/>
      <c r="E8" s="226"/>
      <c r="F8" s="236" t="s">
        <v>25</v>
      </c>
      <c r="G8" s="226"/>
      <c r="H8" s="226"/>
      <c r="I8" s="226"/>
      <c r="J8" s="270"/>
      <c r="K8" s="267"/>
      <c r="L8" s="267"/>
      <c r="M8" s="267"/>
      <c r="N8" s="267"/>
      <c r="O8" s="267"/>
      <c r="P8" s="153"/>
    </row>
    <row r="9" spans="1:23" ht="20.100000000000001" customHeight="1">
      <c r="A9" s="1"/>
      <c r="B9" s="307" t="s">
        <v>22</v>
      </c>
      <c r="C9" s="308"/>
      <c r="D9" s="308"/>
      <c r="E9" s="308"/>
      <c r="F9" s="308"/>
      <c r="G9" s="308"/>
      <c r="H9" s="308"/>
      <c r="I9" s="238"/>
      <c r="J9" s="271"/>
      <c r="K9" s="267"/>
      <c r="L9" s="267"/>
      <c r="M9" s="267"/>
      <c r="N9" s="267"/>
      <c r="O9" s="267"/>
      <c r="P9" s="153"/>
    </row>
    <row r="10" spans="1:23" ht="18" customHeight="1">
      <c r="A10" s="1"/>
      <c r="B10" s="237" t="s">
        <v>24</v>
      </c>
      <c r="C10" s="226"/>
      <c r="D10" s="226"/>
      <c r="E10" s="226"/>
      <c r="F10" s="236" t="s">
        <v>25</v>
      </c>
      <c r="G10" s="226"/>
      <c r="H10" s="226"/>
      <c r="I10" s="226"/>
      <c r="J10" s="270"/>
      <c r="K10" s="267"/>
      <c r="L10" s="267"/>
      <c r="M10" s="267"/>
      <c r="N10" s="267"/>
      <c r="O10" s="267"/>
      <c r="P10" s="153"/>
    </row>
    <row r="11" spans="1:23" ht="20.100000000000001" customHeight="1">
      <c r="A11" s="1"/>
      <c r="B11" s="307" t="s">
        <v>23</v>
      </c>
      <c r="C11" s="308"/>
      <c r="D11" s="308"/>
      <c r="E11" s="308"/>
      <c r="F11" s="308"/>
      <c r="G11" s="308"/>
      <c r="H11" s="308"/>
      <c r="I11" s="238"/>
      <c r="J11" s="271"/>
      <c r="K11" s="267"/>
      <c r="L11" s="267"/>
      <c r="M11" s="267"/>
      <c r="N11" s="267"/>
      <c r="O11" s="267"/>
      <c r="P11" s="153"/>
    </row>
    <row r="12" spans="1:23" ht="18" customHeight="1">
      <c r="A12" s="1"/>
      <c r="B12" s="237" t="s">
        <v>24</v>
      </c>
      <c r="C12" s="226"/>
      <c r="D12" s="226"/>
      <c r="E12" s="226"/>
      <c r="F12" s="236" t="s">
        <v>25</v>
      </c>
      <c r="G12" s="226"/>
      <c r="H12" s="226"/>
      <c r="I12" s="226"/>
      <c r="J12" s="270"/>
      <c r="K12" s="267"/>
      <c r="L12" s="267"/>
      <c r="M12" s="267"/>
      <c r="N12" s="267"/>
      <c r="O12" s="267"/>
      <c r="P12" s="153"/>
    </row>
    <row r="13" spans="1:23" ht="18" customHeight="1">
      <c r="A13" s="1"/>
      <c r="B13" s="233"/>
      <c r="C13" s="127"/>
      <c r="D13" s="127"/>
      <c r="E13" s="127"/>
      <c r="F13" s="127"/>
      <c r="G13" s="127"/>
      <c r="H13" s="127"/>
      <c r="I13" s="127"/>
      <c r="J13" s="272"/>
      <c r="K13" s="267"/>
      <c r="L13" s="267"/>
      <c r="M13" s="267"/>
      <c r="N13" s="267"/>
      <c r="O13" s="267"/>
      <c r="P13" s="153"/>
    </row>
    <row r="14" spans="1:23" ht="18" customHeight="1">
      <c r="A14" s="1"/>
      <c r="B14" s="243" t="s">
        <v>6</v>
      </c>
      <c r="C14" s="251" t="s">
        <v>47</v>
      </c>
      <c r="D14" s="247" t="s">
        <v>48</v>
      </c>
      <c r="E14" s="241" t="s">
        <v>49</v>
      </c>
      <c r="F14" s="309" t="s">
        <v>31</v>
      </c>
      <c r="G14" s="294"/>
      <c r="H14" s="231"/>
      <c r="I14" s="239"/>
      <c r="J14" s="273"/>
      <c r="K14" s="267"/>
      <c r="L14" s="267"/>
      <c r="M14" s="267"/>
      <c r="N14" s="267"/>
      <c r="O14" s="267"/>
      <c r="P14" s="153"/>
    </row>
    <row r="15" spans="1:23" ht="18" customHeight="1">
      <c r="A15" s="1"/>
      <c r="B15" s="211" t="s">
        <v>26</v>
      </c>
      <c r="C15" s="252">
        <f>'SO 5837'!C15</f>
        <v>0</v>
      </c>
      <c r="D15" s="248">
        <f>'SO 5837'!D15</f>
        <v>0</v>
      </c>
      <c r="E15" s="240">
        <f>'SO 5837'!E15</f>
        <v>0</v>
      </c>
      <c r="F15" s="292" t="s">
        <v>32</v>
      </c>
      <c r="G15" s="284"/>
      <c r="H15" s="229"/>
      <c r="I15" s="255">
        <f>Rekapitulácia!F8</f>
        <v>0</v>
      </c>
      <c r="J15" s="199"/>
      <c r="K15" s="267"/>
      <c r="L15" s="267"/>
      <c r="M15" s="267"/>
      <c r="N15" s="267"/>
      <c r="O15" s="267"/>
      <c r="P15" s="153"/>
    </row>
    <row r="16" spans="1:23" ht="18" customHeight="1">
      <c r="A16" s="1"/>
      <c r="B16" s="243" t="s">
        <v>27</v>
      </c>
      <c r="C16" s="259">
        <f>'SO 5837'!C16</f>
        <v>0</v>
      </c>
      <c r="D16" s="260">
        <f>'SO 5837'!D16</f>
        <v>0</v>
      </c>
      <c r="E16" s="245">
        <f>'SO 5837'!E16</f>
        <v>0</v>
      </c>
      <c r="F16" s="293" t="s">
        <v>33</v>
      </c>
      <c r="G16" s="294"/>
      <c r="H16" s="232"/>
      <c r="I16" s="261">
        <f>Rekapitulácia!E8</f>
        <v>0</v>
      </c>
      <c r="J16" s="273"/>
      <c r="K16" s="267"/>
      <c r="L16" s="267"/>
      <c r="M16" s="267"/>
      <c r="N16" s="267"/>
      <c r="O16" s="267"/>
      <c r="P16" s="153"/>
    </row>
    <row r="17" spans="1:23" ht="18" customHeight="1">
      <c r="A17" s="1"/>
      <c r="B17" s="211" t="s">
        <v>28</v>
      </c>
      <c r="C17" s="252">
        <f>'SO 5837'!C17</f>
        <v>0</v>
      </c>
      <c r="D17" s="248">
        <f>'SO 5837'!D17</f>
        <v>0</v>
      </c>
      <c r="E17" s="240">
        <f>'SO 5837'!E17</f>
        <v>0</v>
      </c>
      <c r="F17" s="295" t="s">
        <v>34</v>
      </c>
      <c r="G17" s="296"/>
      <c r="H17" s="230"/>
      <c r="I17" s="255">
        <f>Rekapitulácia!D8</f>
        <v>0</v>
      </c>
      <c r="J17" s="199"/>
      <c r="K17" s="267"/>
      <c r="L17" s="267"/>
      <c r="M17" s="267"/>
      <c r="N17" s="267"/>
      <c r="O17" s="267"/>
      <c r="P17" s="153"/>
    </row>
    <row r="18" spans="1:23" ht="18" customHeight="1">
      <c r="A18" s="1"/>
      <c r="B18" s="237" t="s">
        <v>29</v>
      </c>
      <c r="C18" s="253">
        <f>'SO 5837'!C18</f>
        <v>0</v>
      </c>
      <c r="D18" s="249">
        <f>'SO 5837'!D18</f>
        <v>0</v>
      </c>
      <c r="E18" s="227">
        <f>'SO 5837'!E18</f>
        <v>0</v>
      </c>
      <c r="F18" s="297"/>
      <c r="G18" s="286"/>
      <c r="H18" s="228"/>
      <c r="I18" s="256"/>
      <c r="J18" s="270"/>
      <c r="K18" s="267"/>
      <c r="L18" s="267"/>
      <c r="M18" s="267"/>
      <c r="N18" s="267"/>
      <c r="O18" s="267"/>
      <c r="P18" s="153"/>
    </row>
    <row r="19" spans="1:23" ht="18" customHeight="1">
      <c r="A19" s="1"/>
      <c r="B19" s="237" t="s">
        <v>30</v>
      </c>
      <c r="C19" s="254"/>
      <c r="D19" s="250"/>
      <c r="E19" s="242">
        <f>SUM(E15:E18)</f>
        <v>0</v>
      </c>
      <c r="F19" s="298" t="s">
        <v>30</v>
      </c>
      <c r="G19" s="299"/>
      <c r="H19" s="228"/>
      <c r="I19" s="257">
        <f>SUM(I15:I18)</f>
        <v>0</v>
      </c>
      <c r="J19" s="270"/>
      <c r="K19" s="267"/>
      <c r="L19" s="267"/>
      <c r="M19" s="267"/>
      <c r="N19" s="267"/>
      <c r="O19" s="267"/>
      <c r="P19" s="153"/>
    </row>
    <row r="20" spans="1:23" ht="18" customHeight="1">
      <c r="A20" s="1"/>
      <c r="B20" s="243" t="s">
        <v>40</v>
      </c>
      <c r="C20" s="246"/>
      <c r="D20" s="246"/>
      <c r="E20" s="262"/>
      <c r="F20" s="290" t="s">
        <v>40</v>
      </c>
      <c r="G20" s="294"/>
      <c r="H20" s="232"/>
      <c r="I20" s="258"/>
      <c r="J20" s="273"/>
      <c r="K20" s="267"/>
      <c r="L20" s="267"/>
      <c r="M20" s="267"/>
      <c r="N20" s="267"/>
      <c r="O20" s="267"/>
      <c r="P20" s="153"/>
    </row>
    <row r="21" spans="1:23" ht="18" customHeight="1">
      <c r="A21" s="1"/>
      <c r="B21" s="211" t="s">
        <v>102</v>
      </c>
      <c r="C21" s="230"/>
      <c r="D21" s="230"/>
      <c r="E21" s="240">
        <f>'SO 5837'!E21</f>
        <v>0</v>
      </c>
      <c r="F21" s="285" t="s">
        <v>105</v>
      </c>
      <c r="G21" s="286"/>
      <c r="H21" s="230"/>
      <c r="I21" s="255">
        <f>'SO 5837'!P21</f>
        <v>0</v>
      </c>
      <c r="J21" s="199"/>
      <c r="K21" s="267"/>
      <c r="L21" s="267"/>
      <c r="M21" s="267"/>
      <c r="N21" s="267"/>
      <c r="O21" s="267"/>
      <c r="P21" s="153"/>
    </row>
    <row r="22" spans="1:23" ht="18" customHeight="1">
      <c r="A22" s="1"/>
      <c r="B22" s="237" t="s">
        <v>103</v>
      </c>
      <c r="C22" s="228"/>
      <c r="D22" s="228"/>
      <c r="E22" s="227">
        <f>'SO 5837'!E22</f>
        <v>0</v>
      </c>
      <c r="F22" s="285" t="s">
        <v>106</v>
      </c>
      <c r="G22" s="286"/>
      <c r="H22" s="228"/>
      <c r="I22" s="256">
        <f>'SO 5837'!P22</f>
        <v>0</v>
      </c>
      <c r="J22" s="270"/>
      <c r="K22" s="267"/>
      <c r="L22" s="267"/>
      <c r="M22" s="267"/>
      <c r="N22" s="267"/>
      <c r="O22" s="267"/>
      <c r="P22" s="153"/>
      <c r="V22" s="53"/>
      <c r="W22" s="53"/>
    </row>
    <row r="23" spans="1:23" ht="18" customHeight="1">
      <c r="A23" s="1"/>
      <c r="B23" s="237" t="s">
        <v>104</v>
      </c>
      <c r="C23" s="228"/>
      <c r="D23" s="228"/>
      <c r="E23" s="227">
        <f>'SO 5837'!E23</f>
        <v>0</v>
      </c>
      <c r="F23" s="285" t="s">
        <v>107</v>
      </c>
      <c r="G23" s="286"/>
      <c r="H23" s="228"/>
      <c r="I23" s="256">
        <f>'SO 5837'!P23</f>
        <v>0</v>
      </c>
      <c r="J23" s="270"/>
      <c r="K23" s="267"/>
      <c r="L23" s="267"/>
      <c r="M23" s="267"/>
      <c r="N23" s="267"/>
      <c r="O23" s="267"/>
      <c r="P23" s="153"/>
      <c r="V23" s="53"/>
      <c r="W23" s="53"/>
    </row>
    <row r="24" spans="1:23" ht="18" customHeight="1">
      <c r="A24" s="1"/>
      <c r="B24" s="234"/>
      <c r="C24" s="228"/>
      <c r="D24" s="228"/>
      <c r="E24" s="228"/>
      <c r="F24" s="287"/>
      <c r="G24" s="286"/>
      <c r="H24" s="228"/>
      <c r="I24" s="234"/>
      <c r="J24" s="270"/>
      <c r="K24" s="267"/>
      <c r="L24" s="267"/>
      <c r="M24" s="267"/>
      <c r="N24" s="267"/>
      <c r="O24" s="267"/>
      <c r="P24" s="153"/>
      <c r="V24" s="53"/>
      <c r="W24" s="53"/>
    </row>
    <row r="25" spans="1:23" ht="18" customHeight="1">
      <c r="A25" s="1"/>
      <c r="B25" s="237"/>
      <c r="C25" s="228"/>
      <c r="D25" s="228"/>
      <c r="E25" s="228"/>
      <c r="F25" s="288" t="s">
        <v>30</v>
      </c>
      <c r="G25" s="289"/>
      <c r="H25" s="228"/>
      <c r="I25" s="257">
        <f>SUM(E21:E24)+SUM(I21:I24)</f>
        <v>0</v>
      </c>
      <c r="J25" s="270"/>
      <c r="K25" s="267"/>
      <c r="L25" s="267"/>
      <c r="M25" s="267"/>
      <c r="N25" s="267"/>
      <c r="O25" s="267"/>
      <c r="P25" s="153"/>
    </row>
    <row r="26" spans="1:23" ht="18" customHeight="1">
      <c r="A26" s="1"/>
      <c r="B26" s="210" t="s">
        <v>52</v>
      </c>
      <c r="C26" s="132"/>
      <c r="D26" s="132"/>
      <c r="E26" s="264"/>
      <c r="F26" s="290" t="s">
        <v>35</v>
      </c>
      <c r="G26" s="291"/>
      <c r="H26" s="132"/>
      <c r="I26" s="233"/>
      <c r="J26" s="272"/>
      <c r="K26" s="267"/>
      <c r="L26" s="267"/>
      <c r="M26" s="267"/>
      <c r="N26" s="267"/>
      <c r="O26" s="267"/>
      <c r="P26" s="153"/>
    </row>
    <row r="27" spans="1:23" ht="18" customHeight="1">
      <c r="A27" s="1"/>
      <c r="B27" s="207"/>
      <c r="C27" s="1"/>
      <c r="D27" s="1"/>
      <c r="E27" s="265"/>
      <c r="F27" s="278" t="s">
        <v>36</v>
      </c>
      <c r="G27" s="279"/>
      <c r="H27" s="133"/>
      <c r="I27" s="255">
        <f>E19+I19+I25</f>
        <v>0</v>
      </c>
      <c r="J27" s="199"/>
      <c r="K27" s="267"/>
      <c r="L27" s="267"/>
      <c r="M27" s="267"/>
      <c r="N27" s="267"/>
      <c r="O27" s="267"/>
      <c r="P27" s="153"/>
    </row>
    <row r="28" spans="1:23" ht="18" customHeight="1">
      <c r="A28" s="1"/>
      <c r="B28" s="207"/>
      <c r="C28" s="1"/>
      <c r="D28" s="1"/>
      <c r="E28" s="265"/>
      <c r="F28" s="280" t="s">
        <v>37</v>
      </c>
      <c r="G28" s="281"/>
      <c r="H28" s="245">
        <f>Rekapitulácia!B9</f>
        <v>0</v>
      </c>
      <c r="I28" s="243">
        <f>ROUND(((ROUND(H28,2)*20)/100),2)*1</f>
        <v>0</v>
      </c>
      <c r="J28" s="273"/>
      <c r="K28" s="267"/>
      <c r="L28" s="267"/>
      <c r="M28" s="267"/>
      <c r="N28" s="267"/>
      <c r="O28" s="267"/>
      <c r="P28" s="152"/>
    </row>
    <row r="29" spans="1:23" ht="18" customHeight="1">
      <c r="A29" s="1"/>
      <c r="B29" s="207"/>
      <c r="C29" s="1"/>
      <c r="D29" s="1"/>
      <c r="E29" s="265"/>
      <c r="F29" s="282" t="s">
        <v>38</v>
      </c>
      <c r="G29" s="283"/>
      <c r="H29" s="240">
        <f>Rekapitulácia!B10</f>
        <v>0</v>
      </c>
      <c r="I29" s="211">
        <f>ROUND(((ROUND(H29,2)*0)/100),2)</f>
        <v>0</v>
      </c>
      <c r="J29" s="199"/>
      <c r="K29" s="267"/>
      <c r="L29" s="267"/>
      <c r="M29" s="267"/>
      <c r="N29" s="267"/>
      <c r="O29" s="267"/>
      <c r="P29" s="152"/>
    </row>
    <row r="30" spans="1:23" ht="18" customHeight="1">
      <c r="A30" s="1"/>
      <c r="B30" s="207"/>
      <c r="C30" s="1"/>
      <c r="D30" s="1"/>
      <c r="E30" s="265"/>
      <c r="F30" s="280" t="s">
        <v>39</v>
      </c>
      <c r="G30" s="281"/>
      <c r="H30" s="232"/>
      <c r="I30" s="263">
        <f>SUM(I27:I29)</f>
        <v>0</v>
      </c>
      <c r="J30" s="273"/>
      <c r="K30" s="267"/>
      <c r="L30" s="267"/>
      <c r="M30" s="267"/>
      <c r="N30" s="267"/>
      <c r="O30" s="267"/>
      <c r="P30" s="153"/>
    </row>
    <row r="31" spans="1:23" ht="18" customHeight="1">
      <c r="A31" s="1"/>
      <c r="B31" s="207"/>
      <c r="C31" s="1"/>
      <c r="D31" s="1"/>
      <c r="E31" s="266"/>
      <c r="F31" s="279"/>
      <c r="G31" s="284"/>
      <c r="H31" s="230"/>
      <c r="I31" s="207"/>
      <c r="J31" s="199"/>
      <c r="K31" s="267"/>
      <c r="L31" s="267"/>
      <c r="M31" s="267"/>
      <c r="N31" s="267"/>
      <c r="O31" s="267"/>
      <c r="P31" s="153"/>
    </row>
    <row r="32" spans="1:23" ht="18" customHeight="1">
      <c r="A32" s="1"/>
      <c r="B32" s="210" t="s">
        <v>50</v>
      </c>
      <c r="C32" s="127"/>
      <c r="D32" s="127"/>
      <c r="E32" s="244" t="s">
        <v>51</v>
      </c>
      <c r="F32" s="229"/>
      <c r="G32" s="127"/>
      <c r="H32" s="132"/>
      <c r="I32" s="127"/>
      <c r="J32" s="272"/>
      <c r="K32" s="267"/>
      <c r="L32" s="267"/>
      <c r="M32" s="267"/>
      <c r="N32" s="267"/>
      <c r="O32" s="267"/>
      <c r="P32" s="153"/>
    </row>
    <row r="33" spans="1:23" ht="18" customHeight="1">
      <c r="A33" s="1"/>
      <c r="B33" s="207"/>
      <c r="C33" s="1"/>
      <c r="D33" s="1"/>
      <c r="E33" s="1"/>
      <c r="F33" s="1"/>
      <c r="G33" s="1"/>
      <c r="H33" s="1"/>
      <c r="I33" s="1"/>
      <c r="J33" s="199"/>
      <c r="K33" s="267"/>
      <c r="L33" s="267"/>
      <c r="M33" s="267"/>
      <c r="N33" s="267"/>
      <c r="O33" s="267"/>
      <c r="P33" s="153"/>
    </row>
    <row r="34" spans="1:23" ht="18" customHeight="1">
      <c r="A34" s="1"/>
      <c r="B34" s="207"/>
      <c r="C34" s="1"/>
      <c r="D34" s="1"/>
      <c r="E34" s="1"/>
      <c r="F34" s="1"/>
      <c r="G34" s="1"/>
      <c r="H34" s="1"/>
      <c r="I34" s="1"/>
      <c r="J34" s="199"/>
      <c r="K34" s="267"/>
      <c r="L34" s="267"/>
      <c r="M34" s="267"/>
      <c r="N34" s="267"/>
      <c r="O34" s="267"/>
      <c r="P34" s="153"/>
    </row>
    <row r="35" spans="1:23" ht="18" customHeight="1">
      <c r="A35" s="1"/>
      <c r="B35" s="207"/>
      <c r="C35" s="1"/>
      <c r="D35" s="1"/>
      <c r="E35" s="1"/>
      <c r="F35" s="1"/>
      <c r="G35" s="1"/>
      <c r="H35" s="1"/>
      <c r="I35" s="1"/>
      <c r="J35" s="199"/>
      <c r="K35" s="267"/>
      <c r="L35" s="267"/>
      <c r="M35" s="267"/>
      <c r="N35" s="267"/>
      <c r="O35" s="267"/>
      <c r="P35" s="153"/>
    </row>
    <row r="36" spans="1:23" ht="18" customHeight="1">
      <c r="A36" s="1"/>
      <c r="B36" s="207"/>
      <c r="C36" s="1"/>
      <c r="D36" s="1"/>
      <c r="E36" s="1"/>
      <c r="F36" s="1"/>
      <c r="G36" s="1"/>
      <c r="H36" s="1"/>
      <c r="I36" s="1"/>
      <c r="J36" s="199"/>
      <c r="K36" s="267"/>
      <c r="L36" s="267"/>
      <c r="M36" s="267"/>
      <c r="N36" s="267"/>
      <c r="O36" s="267"/>
      <c r="P36" s="153"/>
    </row>
    <row r="37" spans="1:23" ht="18" customHeight="1">
      <c r="A37" s="1"/>
      <c r="B37" s="207"/>
      <c r="C37" s="1"/>
      <c r="D37" s="1"/>
      <c r="E37" s="1"/>
      <c r="F37" s="1"/>
      <c r="G37" s="1"/>
      <c r="H37" s="1"/>
      <c r="I37" s="1"/>
      <c r="J37" s="199"/>
      <c r="K37" s="267"/>
      <c r="L37" s="267"/>
      <c r="M37" s="267"/>
      <c r="N37" s="267"/>
      <c r="O37" s="267"/>
      <c r="P37" s="153"/>
    </row>
    <row r="38" spans="1:23" ht="18" customHeight="1">
      <c r="A38" s="1"/>
      <c r="B38" s="268"/>
      <c r="C38" s="269"/>
      <c r="D38" s="269"/>
      <c r="E38" s="269"/>
      <c r="F38" s="269"/>
      <c r="G38" s="269"/>
      <c r="H38" s="269"/>
      <c r="I38" s="269"/>
      <c r="J38" s="274"/>
      <c r="K38" s="267"/>
      <c r="L38" s="267"/>
      <c r="M38" s="267"/>
      <c r="N38" s="267"/>
      <c r="O38" s="267"/>
      <c r="P38" s="153"/>
    </row>
    <row r="39" spans="1:23" ht="18" customHeight="1">
      <c r="A39" s="3"/>
      <c r="B39" s="3"/>
      <c r="C39" s="3"/>
      <c r="D39" s="3"/>
      <c r="E39" s="3"/>
      <c r="F39" s="3"/>
      <c r="G39" s="3"/>
      <c r="H39" s="3"/>
      <c r="I39" s="3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8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</sheetData>
  <mergeCells count="23">
    <mergeCell ref="F14:G14"/>
    <mergeCell ref="B2:J2"/>
    <mergeCell ref="B3:J3"/>
    <mergeCell ref="B7:H7"/>
    <mergeCell ref="B9:H9"/>
    <mergeCell ref="B11:H11"/>
    <mergeCell ref="F26:G2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7:G27"/>
    <mergeCell ref="F28:G28"/>
    <mergeCell ref="F29:G29"/>
    <mergeCell ref="F30:G30"/>
    <mergeCell ref="F31:G31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00"/>
  <sheetViews>
    <sheetView tabSelected="1" workbookViewId="0">
      <pane ySplit="1" topLeftCell="A71" activePane="bottomLeft" state="frozen"/>
      <selection pane="bottomLeft" activeCell="H102" sqref="H102"/>
    </sheetView>
  </sheetViews>
  <sheetFormatPr defaultColWidth="0" defaultRowHeight="1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377" t="s">
        <v>13</v>
      </c>
      <c r="C1" s="321"/>
      <c r="D1" s="12"/>
      <c r="E1" s="378" t="s">
        <v>0</v>
      </c>
      <c r="F1" s="379"/>
      <c r="G1" s="13"/>
      <c r="H1" s="320" t="s">
        <v>64</v>
      </c>
      <c r="I1" s="321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80" t="s">
        <v>13</v>
      </c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2"/>
      <c r="R2" s="382"/>
      <c r="S2" s="382"/>
      <c r="T2" s="382"/>
      <c r="U2" s="382"/>
      <c r="V2" s="383"/>
      <c r="W2" s="53"/>
    </row>
    <row r="3" spans="1:23" ht="18" customHeight="1">
      <c r="A3" s="15"/>
      <c r="B3" s="384" t="s">
        <v>1</v>
      </c>
      <c r="C3" s="385"/>
      <c r="D3" s="385"/>
      <c r="E3" s="385"/>
      <c r="F3" s="385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7"/>
      <c r="W3" s="53"/>
    </row>
    <row r="4" spans="1:23" ht="18" customHeight="1">
      <c r="A4" s="15"/>
      <c r="B4" s="43" t="s">
        <v>14</v>
      </c>
      <c r="C4" s="32"/>
      <c r="D4" s="25"/>
      <c r="E4" s="25"/>
      <c r="F4" s="44" t="s">
        <v>15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16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17</v>
      </c>
      <c r="C6" s="32"/>
      <c r="D6" s="44" t="s">
        <v>18</v>
      </c>
      <c r="E6" s="25"/>
      <c r="F6" s="44" t="s">
        <v>19</v>
      </c>
      <c r="G6" s="44" t="s">
        <v>20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88" t="s">
        <v>21</v>
      </c>
      <c r="C7" s="389"/>
      <c r="D7" s="389"/>
      <c r="E7" s="389"/>
      <c r="F7" s="389"/>
      <c r="G7" s="389"/>
      <c r="H7" s="390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24</v>
      </c>
      <c r="C8" s="46"/>
      <c r="D8" s="28"/>
      <c r="E8" s="28"/>
      <c r="F8" s="50" t="s">
        <v>25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368" t="s">
        <v>22</v>
      </c>
      <c r="C9" s="369"/>
      <c r="D9" s="369"/>
      <c r="E9" s="369"/>
      <c r="F9" s="369"/>
      <c r="G9" s="369"/>
      <c r="H9" s="370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24</v>
      </c>
      <c r="C10" s="32"/>
      <c r="D10" s="25"/>
      <c r="E10" s="25"/>
      <c r="F10" s="44" t="s">
        <v>25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368" t="s">
        <v>23</v>
      </c>
      <c r="C11" s="369"/>
      <c r="D11" s="369"/>
      <c r="E11" s="369"/>
      <c r="F11" s="369"/>
      <c r="G11" s="369"/>
      <c r="H11" s="370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24</v>
      </c>
      <c r="C12" s="32"/>
      <c r="D12" s="25"/>
      <c r="E12" s="25"/>
      <c r="F12" s="44" t="s">
        <v>25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47</v>
      </c>
      <c r="D14" s="61" t="s">
        <v>48</v>
      </c>
      <c r="E14" s="66" t="s">
        <v>49</v>
      </c>
      <c r="F14" s="371" t="s">
        <v>31</v>
      </c>
      <c r="G14" s="372"/>
      <c r="H14" s="363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26</v>
      </c>
      <c r="C15" s="63">
        <f>'SO 5837'!E60</f>
        <v>0</v>
      </c>
      <c r="D15" s="58">
        <f>'SO 5837'!F60</f>
        <v>0</v>
      </c>
      <c r="E15" s="67">
        <f>'SO 5837'!G60</f>
        <v>0</v>
      </c>
      <c r="F15" s="373" t="s">
        <v>32</v>
      </c>
      <c r="G15" s="365"/>
      <c r="H15" s="348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27</v>
      </c>
      <c r="C16" s="92"/>
      <c r="D16" s="93"/>
      <c r="E16" s="94"/>
      <c r="F16" s="374" t="s">
        <v>33</v>
      </c>
      <c r="G16" s="365"/>
      <c r="H16" s="348"/>
      <c r="I16" s="25"/>
      <c r="J16" s="25"/>
      <c r="K16" s="26"/>
      <c r="L16" s="26"/>
      <c r="M16" s="26"/>
      <c r="N16" s="26"/>
      <c r="O16" s="74"/>
      <c r="P16" s="83">
        <f>(SUM(Z77:Z99))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28</v>
      </c>
      <c r="C17" s="63"/>
      <c r="D17" s="58"/>
      <c r="E17" s="67"/>
      <c r="F17" s="375" t="s">
        <v>34</v>
      </c>
      <c r="G17" s="365"/>
      <c r="H17" s="348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29</v>
      </c>
      <c r="C18" s="64"/>
      <c r="D18" s="59"/>
      <c r="E18" s="68"/>
      <c r="F18" s="376"/>
      <c r="G18" s="367"/>
      <c r="H18" s="348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30</v>
      </c>
      <c r="C19" s="65"/>
      <c r="D19" s="60"/>
      <c r="E19" s="69">
        <f>SUM(E15:E18)</f>
        <v>0</v>
      </c>
      <c r="F19" s="360" t="s">
        <v>30</v>
      </c>
      <c r="G19" s="347"/>
      <c r="H19" s="361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40</v>
      </c>
      <c r="C20" s="57"/>
      <c r="D20" s="95"/>
      <c r="E20" s="96"/>
      <c r="F20" s="349" t="s">
        <v>40</v>
      </c>
      <c r="G20" s="362"/>
      <c r="H20" s="363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41</v>
      </c>
      <c r="C21" s="51"/>
      <c r="D21" s="91"/>
      <c r="E21" s="70">
        <f>((E15*U22*0)+(E16*V22*0)+(E17*W22*0))/100</f>
        <v>0</v>
      </c>
      <c r="F21" s="364" t="s">
        <v>44</v>
      </c>
      <c r="G21" s="365"/>
      <c r="H21" s="348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42</v>
      </c>
      <c r="C22" s="34"/>
      <c r="D22" s="72"/>
      <c r="E22" s="71">
        <f>((E15*U23*0)+(E16*V23*0)+(E17*W23*0))/100</f>
        <v>0</v>
      </c>
      <c r="F22" s="364" t="s">
        <v>45</v>
      </c>
      <c r="G22" s="365"/>
      <c r="H22" s="348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43</v>
      </c>
      <c r="C23" s="34"/>
      <c r="D23" s="72"/>
      <c r="E23" s="71">
        <f>((E15*U24*0)+(E16*V24*0)+(E17*W24*0))/100</f>
        <v>0</v>
      </c>
      <c r="F23" s="364" t="s">
        <v>46</v>
      </c>
      <c r="G23" s="365"/>
      <c r="H23" s="348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366"/>
      <c r="G24" s="367"/>
      <c r="H24" s="348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346" t="s">
        <v>30</v>
      </c>
      <c r="G25" s="347"/>
      <c r="H25" s="348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52</v>
      </c>
      <c r="C26" s="98"/>
      <c r="D26" s="100"/>
      <c r="E26" s="106"/>
      <c r="F26" s="349" t="s">
        <v>35</v>
      </c>
      <c r="G26" s="350"/>
      <c r="H26" s="351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352" t="s">
        <v>36</v>
      </c>
      <c r="G27" s="335"/>
      <c r="H27" s="353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354" t="s">
        <v>37</v>
      </c>
      <c r="G28" s="355"/>
      <c r="H28" s="217">
        <f>P27-SUM('SO 5837'!K77:'SO 5837'!K99)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356" t="s">
        <v>38</v>
      </c>
      <c r="G29" s="357"/>
      <c r="H29" s="33">
        <f>SUM('SO 5837'!K77:'SO 5837'!K99)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358" t="s">
        <v>39</v>
      </c>
      <c r="G30" s="359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335"/>
      <c r="G31" s="336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50</v>
      </c>
      <c r="C32" s="102"/>
      <c r="D32" s="19"/>
      <c r="E32" s="111" t="s">
        <v>51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5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5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5"/>
    </row>
    <row r="42" spans="1:23">
      <c r="A42" s="131"/>
      <c r="B42" s="203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5"/>
    </row>
    <row r="43" spans="1:23">
      <c r="A43" s="131"/>
      <c r="B43" s="204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1"/>
      <c r="B44" s="339" t="s">
        <v>0</v>
      </c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1"/>
      <c r="W44" s="53"/>
    </row>
    <row r="45" spans="1:23">
      <c r="A45" s="131"/>
      <c r="B45" s="20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2"/>
      <c r="B46" s="325" t="s">
        <v>21</v>
      </c>
      <c r="C46" s="326"/>
      <c r="D46" s="326"/>
      <c r="E46" s="327"/>
      <c r="F46" s="342" t="s">
        <v>18</v>
      </c>
      <c r="G46" s="326"/>
      <c r="H46" s="327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2"/>
      <c r="B47" s="325" t="s">
        <v>22</v>
      </c>
      <c r="C47" s="326"/>
      <c r="D47" s="326"/>
      <c r="E47" s="327"/>
      <c r="F47" s="342" t="s">
        <v>16</v>
      </c>
      <c r="G47" s="326"/>
      <c r="H47" s="327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2"/>
      <c r="B48" s="325" t="s">
        <v>23</v>
      </c>
      <c r="C48" s="326"/>
      <c r="D48" s="326"/>
      <c r="E48" s="327"/>
      <c r="F48" s="342" t="s">
        <v>56</v>
      </c>
      <c r="G48" s="326"/>
      <c r="H48" s="327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2"/>
      <c r="B49" s="343" t="s">
        <v>1</v>
      </c>
      <c r="C49" s="344"/>
      <c r="D49" s="344"/>
      <c r="E49" s="344"/>
      <c r="F49" s="344"/>
      <c r="G49" s="344"/>
      <c r="H49" s="344"/>
      <c r="I49" s="345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6" t="s">
        <v>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6" t="s">
        <v>57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337" t="s">
        <v>53</v>
      </c>
      <c r="C54" s="338"/>
      <c r="D54" s="129"/>
      <c r="E54" s="129" t="s">
        <v>47</v>
      </c>
      <c r="F54" s="129" t="s">
        <v>48</v>
      </c>
      <c r="G54" s="129" t="s">
        <v>30</v>
      </c>
      <c r="H54" s="129" t="s">
        <v>54</v>
      </c>
      <c r="I54" s="129" t="s">
        <v>55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>
      <c r="A55" s="10"/>
      <c r="B55" s="331" t="s">
        <v>58</v>
      </c>
      <c r="C55" s="315"/>
      <c r="D55" s="315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6"/>
      <c r="X55" s="139"/>
      <c r="Y55" s="139"/>
      <c r="Z55" s="139"/>
    </row>
    <row r="56" spans="1:26">
      <c r="A56" s="10"/>
      <c r="B56" s="332" t="s">
        <v>59</v>
      </c>
      <c r="C56" s="333"/>
      <c r="D56" s="333"/>
      <c r="E56" s="140">
        <f>'SO 5837'!L82</f>
        <v>0</v>
      </c>
      <c r="F56" s="140">
        <f>'SO 5837'!M82</f>
        <v>0</v>
      </c>
      <c r="G56" s="140">
        <f>'SO 5837'!I82</f>
        <v>0</v>
      </c>
      <c r="H56" s="141">
        <f>'SO 5837'!S82</f>
        <v>0</v>
      </c>
      <c r="I56" s="141">
        <f>'SO 5837'!V82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6"/>
      <c r="X56" s="139"/>
      <c r="Y56" s="139"/>
      <c r="Z56" s="139"/>
    </row>
    <row r="57" spans="1:26">
      <c r="A57" s="10"/>
      <c r="B57" s="332" t="s">
        <v>60</v>
      </c>
      <c r="C57" s="333"/>
      <c r="D57" s="333"/>
      <c r="E57" s="140">
        <f>'SO 5837'!L89</f>
        <v>0</v>
      </c>
      <c r="F57" s="140">
        <f>'SO 5837'!M89</f>
        <v>0</v>
      </c>
      <c r="G57" s="140">
        <f>'SO 5837'!I89</f>
        <v>0</v>
      </c>
      <c r="H57" s="141">
        <f>'SO 5837'!S89</f>
        <v>12.87</v>
      </c>
      <c r="I57" s="141">
        <f>'SO 5837'!V89</f>
        <v>0</v>
      </c>
      <c r="J57" s="141"/>
      <c r="K57" s="141"/>
      <c r="L57" s="141"/>
      <c r="M57" s="141"/>
      <c r="N57" s="141"/>
      <c r="O57" s="141"/>
      <c r="P57" s="141"/>
      <c r="Q57" s="139"/>
      <c r="R57" s="139"/>
      <c r="S57" s="139"/>
      <c r="T57" s="139"/>
      <c r="U57" s="139"/>
      <c r="V57" s="152"/>
      <c r="W57" s="216"/>
      <c r="X57" s="139"/>
      <c r="Y57" s="139"/>
      <c r="Z57" s="139"/>
    </row>
    <row r="58" spans="1:26">
      <c r="A58" s="10"/>
      <c r="B58" s="332" t="s">
        <v>61</v>
      </c>
      <c r="C58" s="333"/>
      <c r="D58" s="333"/>
      <c r="E58" s="140">
        <f>'SO 5837'!L93</f>
        <v>0</v>
      </c>
      <c r="F58" s="140">
        <f>'SO 5837'!M93</f>
        <v>0</v>
      </c>
      <c r="G58" s="140">
        <f>'SO 5837'!I93</f>
        <v>0</v>
      </c>
      <c r="H58" s="141">
        <f>'SO 5837'!S93</f>
        <v>8.5500000000000007</v>
      </c>
      <c r="I58" s="141">
        <f>'SO 5837'!V93</f>
        <v>0</v>
      </c>
      <c r="J58" s="141"/>
      <c r="K58" s="141"/>
      <c r="L58" s="141"/>
      <c r="M58" s="141"/>
      <c r="N58" s="141"/>
      <c r="O58" s="141"/>
      <c r="P58" s="141"/>
      <c r="Q58" s="139"/>
      <c r="R58" s="139"/>
      <c r="S58" s="139"/>
      <c r="T58" s="139"/>
      <c r="U58" s="139"/>
      <c r="V58" s="152"/>
      <c r="W58" s="216"/>
      <c r="X58" s="139"/>
      <c r="Y58" s="139"/>
      <c r="Z58" s="139"/>
    </row>
    <row r="59" spans="1:26">
      <c r="A59" s="10"/>
      <c r="B59" s="332" t="s">
        <v>62</v>
      </c>
      <c r="C59" s="333"/>
      <c r="D59" s="333"/>
      <c r="E59" s="140">
        <f>'SO 5837'!L97</f>
        <v>0</v>
      </c>
      <c r="F59" s="140">
        <f>'SO 5837'!M97</f>
        <v>0</v>
      </c>
      <c r="G59" s="140">
        <f>'SO 5837'!I97</f>
        <v>0</v>
      </c>
      <c r="H59" s="141">
        <f>'SO 5837'!S97</f>
        <v>0</v>
      </c>
      <c r="I59" s="141">
        <f>'SO 5837'!V97</f>
        <v>0</v>
      </c>
      <c r="J59" s="141"/>
      <c r="K59" s="141"/>
      <c r="L59" s="141"/>
      <c r="M59" s="141"/>
      <c r="N59" s="141"/>
      <c r="O59" s="141"/>
      <c r="P59" s="141"/>
      <c r="Q59" s="139"/>
      <c r="R59" s="139"/>
      <c r="S59" s="139"/>
      <c r="T59" s="139"/>
      <c r="U59" s="139"/>
      <c r="V59" s="152"/>
      <c r="W59" s="216"/>
      <c r="X59" s="139"/>
      <c r="Y59" s="139"/>
      <c r="Z59" s="139"/>
    </row>
    <row r="60" spans="1:26">
      <c r="A60" s="10"/>
      <c r="B60" s="334" t="s">
        <v>58</v>
      </c>
      <c r="C60" s="310"/>
      <c r="D60" s="310"/>
      <c r="E60" s="142">
        <f>'SO 5837'!L99</f>
        <v>0</v>
      </c>
      <c r="F60" s="142">
        <f>'SO 5837'!M99</f>
        <v>0</v>
      </c>
      <c r="G60" s="142">
        <f>'SO 5837'!I99</f>
        <v>0</v>
      </c>
      <c r="H60" s="143">
        <f>'SO 5837'!S99</f>
        <v>21.42</v>
      </c>
      <c r="I60" s="143">
        <f>'SO 5837'!V99</f>
        <v>0</v>
      </c>
      <c r="J60" s="143"/>
      <c r="K60" s="143"/>
      <c r="L60" s="143"/>
      <c r="M60" s="143"/>
      <c r="N60" s="143"/>
      <c r="O60" s="143"/>
      <c r="P60" s="143"/>
      <c r="Q60" s="139"/>
      <c r="R60" s="139"/>
      <c r="S60" s="139"/>
      <c r="T60" s="139"/>
      <c r="U60" s="139"/>
      <c r="V60" s="152"/>
      <c r="W60" s="216"/>
      <c r="X60" s="139"/>
      <c r="Y60" s="139"/>
      <c r="Z60" s="139"/>
    </row>
    <row r="61" spans="1:26">
      <c r="A61" s="1"/>
      <c r="B61" s="207"/>
      <c r="C61" s="1"/>
      <c r="D61" s="1"/>
      <c r="E61" s="133"/>
      <c r="F61" s="133"/>
      <c r="G61" s="133"/>
      <c r="H61" s="134"/>
      <c r="I61" s="134"/>
      <c r="J61" s="134"/>
      <c r="K61" s="134"/>
      <c r="L61" s="134"/>
      <c r="M61" s="134"/>
      <c r="N61" s="134"/>
      <c r="O61" s="134"/>
      <c r="P61" s="134"/>
      <c r="V61" s="153"/>
      <c r="W61" s="53"/>
    </row>
    <row r="62" spans="1:26">
      <c r="A62" s="144"/>
      <c r="B62" s="316" t="s">
        <v>63</v>
      </c>
      <c r="C62" s="317"/>
      <c r="D62" s="317"/>
      <c r="E62" s="146">
        <f>'SO 5837'!L100</f>
        <v>0</v>
      </c>
      <c r="F62" s="146">
        <f>'SO 5837'!M100</f>
        <v>0</v>
      </c>
      <c r="G62" s="146">
        <f>'SO 5837'!I100</f>
        <v>0</v>
      </c>
      <c r="H62" s="147">
        <f>'SO 5837'!S100</f>
        <v>21.42</v>
      </c>
      <c r="I62" s="147">
        <f>'SO 5837'!V100</f>
        <v>0</v>
      </c>
      <c r="J62" s="148"/>
      <c r="K62" s="148"/>
      <c r="L62" s="148"/>
      <c r="M62" s="148"/>
      <c r="N62" s="148"/>
      <c r="O62" s="148"/>
      <c r="P62" s="148"/>
      <c r="Q62" s="149"/>
      <c r="R62" s="149"/>
      <c r="S62" s="149"/>
      <c r="T62" s="149"/>
      <c r="U62" s="149"/>
      <c r="V62" s="154"/>
      <c r="W62" s="216"/>
      <c r="X62" s="145"/>
      <c r="Y62" s="145"/>
      <c r="Z62" s="145"/>
    </row>
    <row r="63" spans="1:26">
      <c r="A63" s="15"/>
      <c r="B63" s="42"/>
      <c r="C63" s="3"/>
      <c r="D63" s="3"/>
      <c r="E63" s="14"/>
      <c r="F63" s="14"/>
      <c r="G63" s="14"/>
      <c r="H63" s="155"/>
      <c r="I63" s="155"/>
      <c r="J63" s="155"/>
      <c r="K63" s="155"/>
      <c r="L63" s="155"/>
      <c r="M63" s="155"/>
      <c r="N63" s="155"/>
      <c r="O63" s="155"/>
      <c r="P63" s="155"/>
      <c r="Q63" s="11"/>
      <c r="R63" s="11"/>
      <c r="S63" s="11"/>
      <c r="T63" s="11"/>
      <c r="U63" s="11"/>
      <c r="V63" s="11"/>
      <c r="W63" s="53"/>
    </row>
    <row r="64" spans="1:26">
      <c r="A64" s="15"/>
      <c r="B64" s="42"/>
      <c r="C64" s="3"/>
      <c r="D64" s="3"/>
      <c r="E64" s="14"/>
      <c r="F64" s="14"/>
      <c r="G64" s="14"/>
      <c r="H64" s="155"/>
      <c r="I64" s="155"/>
      <c r="J64" s="155"/>
      <c r="K64" s="155"/>
      <c r="L64" s="155"/>
      <c r="M64" s="155"/>
      <c r="N64" s="155"/>
      <c r="O64" s="155"/>
      <c r="P64" s="155"/>
      <c r="Q64" s="11"/>
      <c r="R64" s="11"/>
      <c r="S64" s="11"/>
      <c r="T64" s="11"/>
      <c r="U64" s="11"/>
      <c r="V64" s="11"/>
      <c r="W64" s="53"/>
    </row>
    <row r="65" spans="1:26">
      <c r="A65" s="15"/>
      <c r="B65" s="38"/>
      <c r="C65" s="8"/>
      <c r="D65" s="8"/>
      <c r="E65" s="27"/>
      <c r="F65" s="27"/>
      <c r="G65" s="27"/>
      <c r="H65" s="156"/>
      <c r="I65" s="156"/>
      <c r="J65" s="156"/>
      <c r="K65" s="156"/>
      <c r="L65" s="156"/>
      <c r="M65" s="156"/>
      <c r="N65" s="156"/>
      <c r="O65" s="156"/>
      <c r="P65" s="156"/>
      <c r="Q65" s="16"/>
      <c r="R65" s="16"/>
      <c r="S65" s="16"/>
      <c r="T65" s="16"/>
      <c r="U65" s="16"/>
      <c r="V65" s="16"/>
      <c r="W65" s="53"/>
    </row>
    <row r="66" spans="1:26" ht="35.1" customHeight="1">
      <c r="A66" s="1"/>
      <c r="B66" s="318" t="s">
        <v>64</v>
      </c>
      <c r="C66" s="319"/>
      <c r="D66" s="319"/>
      <c r="E66" s="319"/>
      <c r="F66" s="319"/>
      <c r="G66" s="319"/>
      <c r="H66" s="319"/>
      <c r="I66" s="319"/>
      <c r="J66" s="319"/>
      <c r="K66" s="319"/>
      <c r="L66" s="319"/>
      <c r="M66" s="319"/>
      <c r="N66" s="319"/>
      <c r="O66" s="319"/>
      <c r="P66" s="319"/>
      <c r="Q66" s="319"/>
      <c r="R66" s="319"/>
      <c r="S66" s="319"/>
      <c r="T66" s="319"/>
      <c r="U66" s="319"/>
      <c r="V66" s="319"/>
      <c r="W66" s="53"/>
    </row>
    <row r="67" spans="1:26">
      <c r="A67" s="15"/>
      <c r="B67" s="97"/>
      <c r="C67" s="19"/>
      <c r="D67" s="19"/>
      <c r="E67" s="99"/>
      <c r="F67" s="99"/>
      <c r="G67" s="99"/>
      <c r="H67" s="170"/>
      <c r="I67" s="170"/>
      <c r="J67" s="170"/>
      <c r="K67" s="170"/>
      <c r="L67" s="170"/>
      <c r="M67" s="170"/>
      <c r="N67" s="170"/>
      <c r="O67" s="170"/>
      <c r="P67" s="170"/>
      <c r="Q67" s="20"/>
      <c r="R67" s="20"/>
      <c r="S67" s="20"/>
      <c r="T67" s="20"/>
      <c r="U67" s="20"/>
      <c r="V67" s="20"/>
      <c r="W67" s="53"/>
    </row>
    <row r="68" spans="1:26" ht="20.100000000000001" customHeight="1">
      <c r="A68" s="202"/>
      <c r="B68" s="322" t="s">
        <v>21</v>
      </c>
      <c r="C68" s="323"/>
      <c r="D68" s="323"/>
      <c r="E68" s="324"/>
      <c r="F68" s="168"/>
      <c r="G68" s="168"/>
      <c r="H68" s="169" t="s">
        <v>18</v>
      </c>
      <c r="I68" s="328"/>
      <c r="J68" s="329"/>
      <c r="K68" s="329"/>
      <c r="L68" s="329"/>
      <c r="M68" s="329"/>
      <c r="N68" s="329"/>
      <c r="O68" s="329"/>
      <c r="P68" s="330"/>
      <c r="Q68" s="18"/>
      <c r="R68" s="18"/>
      <c r="S68" s="18"/>
      <c r="T68" s="18"/>
      <c r="U68" s="18"/>
      <c r="V68" s="18"/>
      <c r="W68" s="53"/>
    </row>
    <row r="69" spans="1:26" ht="20.100000000000001" customHeight="1">
      <c r="A69" s="202"/>
      <c r="B69" s="325" t="s">
        <v>22</v>
      </c>
      <c r="C69" s="326"/>
      <c r="D69" s="326"/>
      <c r="E69" s="327"/>
      <c r="F69" s="164"/>
      <c r="G69" s="164"/>
      <c r="H69" s="165" t="s">
        <v>16</v>
      </c>
      <c r="I69" s="165"/>
      <c r="J69" s="155"/>
      <c r="K69" s="155"/>
      <c r="L69" s="155"/>
      <c r="M69" s="155"/>
      <c r="N69" s="155"/>
      <c r="O69" s="155"/>
      <c r="P69" s="155"/>
      <c r="Q69" s="11"/>
      <c r="R69" s="11"/>
      <c r="S69" s="11"/>
      <c r="T69" s="11"/>
      <c r="U69" s="11"/>
      <c r="V69" s="11"/>
      <c r="W69" s="53"/>
    </row>
    <row r="70" spans="1:26" ht="20.100000000000001" customHeight="1">
      <c r="A70" s="202"/>
      <c r="B70" s="325" t="s">
        <v>23</v>
      </c>
      <c r="C70" s="326"/>
      <c r="D70" s="326"/>
      <c r="E70" s="327"/>
      <c r="F70" s="164"/>
      <c r="G70" s="164"/>
      <c r="H70" s="165" t="s">
        <v>75</v>
      </c>
      <c r="I70" s="165" t="s">
        <v>20</v>
      </c>
      <c r="J70" s="155"/>
      <c r="K70" s="155"/>
      <c r="L70" s="155"/>
      <c r="M70" s="155"/>
      <c r="N70" s="155"/>
      <c r="O70" s="155"/>
      <c r="P70" s="155"/>
      <c r="Q70" s="11"/>
      <c r="R70" s="11"/>
      <c r="S70" s="11"/>
      <c r="T70" s="11"/>
      <c r="U70" s="11"/>
      <c r="V70" s="11"/>
      <c r="W70" s="53"/>
    </row>
    <row r="71" spans="1:26" ht="20.100000000000001" customHeight="1">
      <c r="A71" s="15"/>
      <c r="B71" s="206" t="s">
        <v>76</v>
      </c>
      <c r="C71" s="3"/>
      <c r="D71" s="3"/>
      <c r="E71" s="14"/>
      <c r="F71" s="14"/>
      <c r="G71" s="14"/>
      <c r="H71" s="155"/>
      <c r="I71" s="155"/>
      <c r="J71" s="155"/>
      <c r="K71" s="155"/>
      <c r="L71" s="155"/>
      <c r="M71" s="155"/>
      <c r="N71" s="155"/>
      <c r="O71" s="155"/>
      <c r="P71" s="155"/>
      <c r="Q71" s="11"/>
      <c r="R71" s="11"/>
      <c r="S71" s="11"/>
      <c r="T71" s="11"/>
      <c r="U71" s="11"/>
      <c r="V71" s="11"/>
      <c r="W71" s="53"/>
    </row>
    <row r="72" spans="1:26" ht="20.100000000000001" customHeight="1">
      <c r="A72" s="15"/>
      <c r="B72" s="206" t="s">
        <v>14</v>
      </c>
      <c r="C72" s="3"/>
      <c r="D72" s="3"/>
      <c r="E72" s="14"/>
      <c r="F72" s="14"/>
      <c r="G72" s="14"/>
      <c r="H72" s="155"/>
      <c r="I72" s="155"/>
      <c r="J72" s="155"/>
      <c r="K72" s="155"/>
      <c r="L72" s="155"/>
      <c r="M72" s="155"/>
      <c r="N72" s="155"/>
      <c r="O72" s="155"/>
      <c r="P72" s="155"/>
      <c r="Q72" s="11"/>
      <c r="R72" s="11"/>
      <c r="S72" s="11"/>
      <c r="T72" s="11"/>
      <c r="U72" s="11"/>
      <c r="V72" s="11"/>
      <c r="W72" s="53"/>
    </row>
    <row r="73" spans="1:26" ht="20.100000000000001" customHeight="1">
      <c r="A73" s="15"/>
      <c r="B73" s="42"/>
      <c r="C73" s="3"/>
      <c r="D73" s="3"/>
      <c r="E73" s="14"/>
      <c r="F73" s="14"/>
      <c r="G73" s="14"/>
      <c r="H73" s="155"/>
      <c r="I73" s="155"/>
      <c r="J73" s="155"/>
      <c r="K73" s="155"/>
      <c r="L73" s="155"/>
      <c r="M73" s="155"/>
      <c r="N73" s="155"/>
      <c r="O73" s="155"/>
      <c r="P73" s="155"/>
      <c r="Q73" s="11"/>
      <c r="R73" s="11"/>
      <c r="S73" s="11"/>
      <c r="T73" s="11"/>
      <c r="U73" s="11"/>
      <c r="V73" s="11"/>
      <c r="W73" s="53"/>
    </row>
    <row r="74" spans="1:26" ht="20.100000000000001" customHeight="1">
      <c r="A74" s="15"/>
      <c r="B74" s="42"/>
      <c r="C74" s="3"/>
      <c r="D74" s="3"/>
      <c r="E74" s="14"/>
      <c r="F74" s="14"/>
      <c r="G74" s="14"/>
      <c r="H74" s="155"/>
      <c r="I74" s="155"/>
      <c r="J74" s="155"/>
      <c r="K74" s="155"/>
      <c r="L74" s="155"/>
      <c r="M74" s="155"/>
      <c r="N74" s="155"/>
      <c r="O74" s="155"/>
      <c r="P74" s="155"/>
      <c r="Q74" s="11"/>
      <c r="R74" s="11"/>
      <c r="S74" s="11"/>
      <c r="T74" s="11"/>
      <c r="U74" s="11"/>
      <c r="V74" s="11"/>
      <c r="W74" s="53"/>
    </row>
    <row r="75" spans="1:26" ht="20.100000000000001" customHeight="1">
      <c r="A75" s="15"/>
      <c r="B75" s="208" t="s">
        <v>57</v>
      </c>
      <c r="C75" s="166"/>
      <c r="D75" s="166"/>
      <c r="E75" s="14"/>
      <c r="F75" s="14"/>
      <c r="G75" s="14"/>
      <c r="H75" s="155"/>
      <c r="I75" s="155"/>
      <c r="J75" s="155"/>
      <c r="K75" s="155"/>
      <c r="L75" s="155"/>
      <c r="M75" s="155"/>
      <c r="N75" s="155"/>
      <c r="O75" s="155"/>
      <c r="P75" s="155"/>
      <c r="Q75" s="11"/>
      <c r="R75" s="11"/>
      <c r="S75" s="11"/>
      <c r="T75" s="11"/>
      <c r="U75" s="11"/>
      <c r="V75" s="11"/>
      <c r="W75" s="53"/>
    </row>
    <row r="76" spans="1:26">
      <c r="A76" s="2"/>
      <c r="B76" s="209" t="s">
        <v>65</v>
      </c>
      <c r="C76" s="129" t="s">
        <v>66</v>
      </c>
      <c r="D76" s="129" t="s">
        <v>67</v>
      </c>
      <c r="E76" s="157"/>
      <c r="F76" s="157" t="s">
        <v>68</v>
      </c>
      <c r="G76" s="157" t="s">
        <v>69</v>
      </c>
      <c r="H76" s="158" t="s">
        <v>70</v>
      </c>
      <c r="I76" s="158" t="s">
        <v>71</v>
      </c>
      <c r="J76" s="158"/>
      <c r="K76" s="158"/>
      <c r="L76" s="158"/>
      <c r="M76" s="158"/>
      <c r="N76" s="158"/>
      <c r="O76" s="158"/>
      <c r="P76" s="158" t="s">
        <v>72</v>
      </c>
      <c r="Q76" s="159"/>
      <c r="R76" s="159"/>
      <c r="S76" s="129" t="s">
        <v>73</v>
      </c>
      <c r="T76" s="160"/>
      <c r="U76" s="160"/>
      <c r="V76" s="129" t="s">
        <v>74</v>
      </c>
      <c r="W76" s="53"/>
    </row>
    <row r="77" spans="1:26">
      <c r="A77" s="10"/>
      <c r="B77" s="210"/>
      <c r="C77" s="171"/>
      <c r="D77" s="315" t="s">
        <v>58</v>
      </c>
      <c r="E77" s="315"/>
      <c r="F77" s="136"/>
      <c r="G77" s="172"/>
      <c r="H77" s="136"/>
      <c r="I77" s="136"/>
      <c r="J77" s="137"/>
      <c r="K77" s="137"/>
      <c r="L77" s="137"/>
      <c r="M77" s="137"/>
      <c r="N77" s="137"/>
      <c r="O77" s="137"/>
      <c r="P77" s="137"/>
      <c r="Q77" s="135"/>
      <c r="R77" s="135"/>
      <c r="S77" s="135"/>
      <c r="T77" s="135"/>
      <c r="U77" s="135"/>
      <c r="V77" s="195"/>
      <c r="W77" s="216"/>
      <c r="X77" s="139"/>
      <c r="Y77" s="139"/>
      <c r="Z77" s="139"/>
    </row>
    <row r="78" spans="1:26">
      <c r="A78" s="10"/>
      <c r="B78" s="211"/>
      <c r="C78" s="174">
        <v>1</v>
      </c>
      <c r="D78" s="312" t="s">
        <v>59</v>
      </c>
      <c r="E78" s="312"/>
      <c r="F78" s="140"/>
      <c r="G78" s="173"/>
      <c r="H78" s="140"/>
      <c r="I78" s="140"/>
      <c r="J78" s="141"/>
      <c r="K78" s="141"/>
      <c r="L78" s="141"/>
      <c r="M78" s="141"/>
      <c r="N78" s="141"/>
      <c r="O78" s="141"/>
      <c r="P78" s="141"/>
      <c r="Q78" s="10"/>
      <c r="R78" s="10"/>
      <c r="S78" s="10"/>
      <c r="T78" s="10"/>
      <c r="U78" s="10"/>
      <c r="V78" s="196"/>
      <c r="W78" s="216"/>
      <c r="X78" s="139"/>
      <c r="Y78" s="139"/>
      <c r="Z78" s="139"/>
    </row>
    <row r="79" spans="1:26" ht="24.95" customHeight="1">
      <c r="A79" s="181"/>
      <c r="B79" s="212"/>
      <c r="C79" s="182" t="s">
        <v>77</v>
      </c>
      <c r="D79" s="313" t="s">
        <v>78</v>
      </c>
      <c r="E79" s="313"/>
      <c r="F79" s="176" t="s">
        <v>79</v>
      </c>
      <c r="G79" s="177">
        <v>7.92</v>
      </c>
      <c r="H79" s="176"/>
      <c r="I79" s="176">
        <f>ROUND(G79*(H79),2)</f>
        <v>0</v>
      </c>
      <c r="J79" s="178">
        <f>ROUND(G79*(N79),2)</f>
        <v>212.41</v>
      </c>
      <c r="K79" s="179">
        <f>ROUND(G79*(O79),2)</f>
        <v>0</v>
      </c>
      <c r="L79" s="179">
        <f>ROUND(G79*(H79),2)</f>
        <v>0</v>
      </c>
      <c r="M79" s="179"/>
      <c r="N79" s="179">
        <v>26.82</v>
      </c>
      <c r="O79" s="179"/>
      <c r="P79" s="183"/>
      <c r="Q79" s="183"/>
      <c r="R79" s="183"/>
      <c r="S79" s="180">
        <f>ROUND(G79*(P79),3)</f>
        <v>0</v>
      </c>
      <c r="T79" s="180"/>
      <c r="U79" s="180"/>
      <c r="V79" s="197"/>
      <c r="W79" s="53"/>
      <c r="Z79">
        <v>0</v>
      </c>
    </row>
    <row r="80" spans="1:26" ht="24.95" customHeight="1">
      <c r="A80" s="181"/>
      <c r="B80" s="212"/>
      <c r="C80" s="182" t="s">
        <v>80</v>
      </c>
      <c r="D80" s="313" t="s">
        <v>81</v>
      </c>
      <c r="E80" s="313"/>
      <c r="F80" s="176" t="s">
        <v>79</v>
      </c>
      <c r="G80" s="177">
        <v>7.92</v>
      </c>
      <c r="H80" s="176"/>
      <c r="I80" s="176">
        <f>ROUND(G80*(H80),2)</f>
        <v>0</v>
      </c>
      <c r="J80" s="178">
        <f>ROUND(G80*(N80),2)</f>
        <v>60.03</v>
      </c>
      <c r="K80" s="179">
        <f>ROUND(G80*(O80),2)</f>
        <v>0</v>
      </c>
      <c r="L80" s="179">
        <f>ROUND(G80*(H80),2)</f>
        <v>0</v>
      </c>
      <c r="M80" s="179"/>
      <c r="N80" s="179">
        <v>7.58</v>
      </c>
      <c r="O80" s="179"/>
      <c r="P80" s="183"/>
      <c r="Q80" s="183"/>
      <c r="R80" s="183"/>
      <c r="S80" s="180">
        <f>ROUND(G80*(P80),3)</f>
        <v>0</v>
      </c>
      <c r="T80" s="180"/>
      <c r="U80" s="180"/>
      <c r="V80" s="197"/>
      <c r="W80" s="53"/>
      <c r="Z80">
        <v>0</v>
      </c>
    </row>
    <row r="81" spans="1:26" ht="24.95" customHeight="1">
      <c r="A81" s="181"/>
      <c r="B81" s="212"/>
      <c r="C81" s="182" t="s">
        <v>82</v>
      </c>
      <c r="D81" s="313" t="s">
        <v>83</v>
      </c>
      <c r="E81" s="313"/>
      <c r="F81" s="176" t="s">
        <v>84</v>
      </c>
      <c r="G81" s="177">
        <v>7.92</v>
      </c>
      <c r="H81" s="176"/>
      <c r="I81" s="176">
        <f>ROUND(G81*(H81),2)</f>
        <v>0</v>
      </c>
      <c r="J81" s="178">
        <f>ROUND(G81*(N81),2)</f>
        <v>15.84</v>
      </c>
      <c r="K81" s="179">
        <f>ROUND(G81*(O81),2)</f>
        <v>0</v>
      </c>
      <c r="L81" s="179">
        <f>ROUND(G81*(H81),2)</f>
        <v>0</v>
      </c>
      <c r="M81" s="179"/>
      <c r="N81" s="179">
        <v>2</v>
      </c>
      <c r="O81" s="179"/>
      <c r="P81" s="183"/>
      <c r="Q81" s="183"/>
      <c r="R81" s="183"/>
      <c r="S81" s="180">
        <f>ROUND(G81*(P81),3)</f>
        <v>0</v>
      </c>
      <c r="T81" s="180"/>
      <c r="U81" s="180"/>
      <c r="V81" s="197"/>
      <c r="W81" s="53"/>
      <c r="Z81">
        <v>0</v>
      </c>
    </row>
    <row r="82" spans="1:26">
      <c r="A82" s="10"/>
      <c r="B82" s="211"/>
      <c r="C82" s="174">
        <v>1</v>
      </c>
      <c r="D82" s="312" t="s">
        <v>59</v>
      </c>
      <c r="E82" s="312"/>
      <c r="F82" s="140"/>
      <c r="G82" s="173"/>
      <c r="H82" s="140"/>
      <c r="I82" s="142">
        <f>ROUND((SUM(I78:I81))/1,2)</f>
        <v>0</v>
      </c>
      <c r="J82" s="141"/>
      <c r="K82" s="141"/>
      <c r="L82" s="141">
        <f>ROUND((SUM(L78:L81))/1,2)</f>
        <v>0</v>
      </c>
      <c r="M82" s="141">
        <f>ROUND((SUM(M78:M81))/1,2)</f>
        <v>0</v>
      </c>
      <c r="N82" s="141"/>
      <c r="O82" s="141"/>
      <c r="P82" s="141"/>
      <c r="Q82" s="10"/>
      <c r="R82" s="10"/>
      <c r="S82" s="10">
        <f>ROUND((SUM(S78:S81))/1,2)</f>
        <v>0</v>
      </c>
      <c r="T82" s="10"/>
      <c r="U82" s="10"/>
      <c r="V82" s="198">
        <f>ROUND((SUM(V78:V81))/1,2)</f>
        <v>0</v>
      </c>
      <c r="W82" s="216"/>
      <c r="X82" s="139"/>
      <c r="Y82" s="139"/>
      <c r="Z82" s="139"/>
    </row>
    <row r="83" spans="1:26">
      <c r="A83" s="1"/>
      <c r="B83" s="207"/>
      <c r="C83" s="1"/>
      <c r="D83" s="1"/>
      <c r="E83" s="133"/>
      <c r="F83" s="133"/>
      <c r="G83" s="167"/>
      <c r="H83" s="133"/>
      <c r="I83" s="133"/>
      <c r="J83" s="134"/>
      <c r="K83" s="134"/>
      <c r="L83" s="134"/>
      <c r="M83" s="134"/>
      <c r="N83" s="134"/>
      <c r="O83" s="134"/>
      <c r="P83" s="134"/>
      <c r="Q83" s="1"/>
      <c r="R83" s="1"/>
      <c r="S83" s="1"/>
      <c r="T83" s="1"/>
      <c r="U83" s="1"/>
      <c r="V83" s="199"/>
      <c r="W83" s="53"/>
    </row>
    <row r="84" spans="1:26">
      <c r="A84" s="10"/>
      <c r="B84" s="211"/>
      <c r="C84" s="174">
        <v>3</v>
      </c>
      <c r="D84" s="312" t="s">
        <v>60</v>
      </c>
      <c r="E84" s="312"/>
      <c r="F84" s="140"/>
      <c r="G84" s="173"/>
      <c r="H84" s="140"/>
      <c r="I84" s="140"/>
      <c r="J84" s="141"/>
      <c r="K84" s="141"/>
      <c r="L84" s="141"/>
      <c r="M84" s="141"/>
      <c r="N84" s="141"/>
      <c r="O84" s="141"/>
      <c r="P84" s="141"/>
      <c r="Q84" s="10"/>
      <c r="R84" s="10"/>
      <c r="S84" s="10"/>
      <c r="T84" s="10"/>
      <c r="U84" s="10"/>
      <c r="V84" s="196"/>
      <c r="W84" s="216"/>
      <c r="X84" s="139"/>
      <c r="Y84" s="139"/>
      <c r="Z84" s="139"/>
    </row>
    <row r="85" spans="1:26" ht="35.1" customHeight="1">
      <c r="A85" s="181"/>
      <c r="B85" s="212"/>
      <c r="C85" s="182" t="s">
        <v>85</v>
      </c>
      <c r="D85" s="313" t="s">
        <v>86</v>
      </c>
      <c r="E85" s="313"/>
      <c r="F85" s="176" t="s">
        <v>87</v>
      </c>
      <c r="G85" s="177">
        <v>52.78</v>
      </c>
      <c r="H85" s="176"/>
      <c r="I85" s="176">
        <f>ROUND(G85*(H85),2)</f>
        <v>0</v>
      </c>
      <c r="J85" s="178">
        <f>ROUND(G85*(N85),2)</f>
        <v>988.57</v>
      </c>
      <c r="K85" s="179">
        <f>ROUND(G85*(O85),2)</f>
        <v>0</v>
      </c>
      <c r="L85" s="179">
        <f>ROUND(G85*(H85),2)</f>
        <v>0</v>
      </c>
      <c r="M85" s="179"/>
      <c r="N85" s="179">
        <v>18.73</v>
      </c>
      <c r="O85" s="179"/>
      <c r="P85" s="183">
        <v>1.2E-4</v>
      </c>
      <c r="Q85" s="183"/>
      <c r="R85" s="183">
        <v>1.2E-4</v>
      </c>
      <c r="S85" s="180">
        <f>ROUND(G85*(P85),3)</f>
        <v>6.0000000000000001E-3</v>
      </c>
      <c r="T85" s="180"/>
      <c r="U85" s="180"/>
      <c r="V85" s="197"/>
      <c r="W85" s="53"/>
      <c r="Z85">
        <v>0</v>
      </c>
    </row>
    <row r="86" spans="1:26" ht="35.1" customHeight="1">
      <c r="A86" s="181"/>
      <c r="B86" s="212"/>
      <c r="C86" s="182" t="s">
        <v>88</v>
      </c>
      <c r="D86" s="313" t="s">
        <v>89</v>
      </c>
      <c r="E86" s="313"/>
      <c r="F86" s="176" t="s">
        <v>87</v>
      </c>
      <c r="G86" s="177">
        <v>52.78</v>
      </c>
      <c r="H86" s="176"/>
      <c r="I86" s="176">
        <f>ROUND(G86*(H86),2)</f>
        <v>0</v>
      </c>
      <c r="J86" s="178">
        <f>ROUND(G86*(N86),2)</f>
        <v>107.14</v>
      </c>
      <c r="K86" s="179">
        <f>ROUND(G86*(O86),2)</f>
        <v>0</v>
      </c>
      <c r="L86" s="179">
        <f>ROUND(G86*(H86),2)</f>
        <v>0</v>
      </c>
      <c r="M86" s="179"/>
      <c r="N86" s="179">
        <v>2.0299999999999998</v>
      </c>
      <c r="O86" s="179"/>
      <c r="P86" s="183">
        <v>1.67E-3</v>
      </c>
      <c r="Q86" s="183"/>
      <c r="R86" s="183">
        <v>1.67E-3</v>
      </c>
      <c r="S86" s="180">
        <f>ROUND(G86*(P86),3)</f>
        <v>8.7999999999999995E-2</v>
      </c>
      <c r="T86" s="180"/>
      <c r="U86" s="180"/>
      <c r="V86" s="197"/>
      <c r="W86" s="53"/>
      <c r="Z86">
        <v>0</v>
      </c>
    </row>
    <row r="87" spans="1:26" ht="35.1" customHeight="1">
      <c r="A87" s="181"/>
      <c r="B87" s="212"/>
      <c r="C87" s="182" t="s">
        <v>90</v>
      </c>
      <c r="D87" s="313" t="s">
        <v>91</v>
      </c>
      <c r="E87" s="313"/>
      <c r="F87" s="176" t="s">
        <v>87</v>
      </c>
      <c r="G87" s="177">
        <v>52.78</v>
      </c>
      <c r="H87" s="176"/>
      <c r="I87" s="176">
        <f>ROUND(G87*(H87),2)</f>
        <v>0</v>
      </c>
      <c r="J87" s="178">
        <f>ROUND(G87*(N87),2)</f>
        <v>117.17</v>
      </c>
      <c r="K87" s="179">
        <f>ROUND(G87*(O87),2)</f>
        <v>0</v>
      </c>
      <c r="L87" s="179">
        <f>ROUND(G87*(H87),2)</f>
        <v>0</v>
      </c>
      <c r="M87" s="179"/>
      <c r="N87" s="179">
        <v>2.2200000000000002</v>
      </c>
      <c r="O87" s="179"/>
      <c r="P87" s="183"/>
      <c r="Q87" s="183"/>
      <c r="R87" s="183"/>
      <c r="S87" s="180">
        <f>ROUND(G87*(P87),3)</f>
        <v>0</v>
      </c>
      <c r="T87" s="180"/>
      <c r="U87" s="180"/>
      <c r="V87" s="197"/>
      <c r="W87" s="53"/>
      <c r="Z87">
        <v>0</v>
      </c>
    </row>
    <row r="88" spans="1:26" ht="24.95" customHeight="1">
      <c r="A88" s="181"/>
      <c r="B88" s="213"/>
      <c r="C88" s="189" t="s">
        <v>108</v>
      </c>
      <c r="D88" s="314" t="s">
        <v>109</v>
      </c>
      <c r="E88" s="314"/>
      <c r="F88" s="184" t="s">
        <v>79</v>
      </c>
      <c r="G88" s="185">
        <v>16.59</v>
      </c>
      <c r="H88" s="184"/>
      <c r="I88" s="184">
        <f>ROUND(G88*(H88),2)</f>
        <v>0</v>
      </c>
      <c r="J88" s="186">
        <f>ROUND(G88*(N88),2)</f>
        <v>5806.5</v>
      </c>
      <c r="K88" s="187">
        <f>ROUND(G88*(O88),2)</f>
        <v>0</v>
      </c>
      <c r="L88" s="187"/>
      <c r="M88" s="187">
        <f>ROUND(G88*(H88),2)</f>
        <v>0</v>
      </c>
      <c r="N88" s="187">
        <v>350</v>
      </c>
      <c r="O88" s="187"/>
      <c r="P88" s="190">
        <v>0.77</v>
      </c>
      <c r="Q88" s="190"/>
      <c r="R88" s="190">
        <v>0.77</v>
      </c>
      <c r="S88" s="188">
        <f>ROUND(G88*(P88),3)</f>
        <v>12.773999999999999</v>
      </c>
      <c r="T88" s="188"/>
      <c r="U88" s="188"/>
      <c r="V88" s="200"/>
      <c r="W88" s="53"/>
      <c r="Z88">
        <v>0</v>
      </c>
    </row>
    <row r="89" spans="1:26">
      <c r="A89" s="10"/>
      <c r="B89" s="211"/>
      <c r="C89" s="174">
        <v>3</v>
      </c>
      <c r="D89" s="312" t="s">
        <v>60</v>
      </c>
      <c r="E89" s="312"/>
      <c r="F89" s="140"/>
      <c r="G89" s="173"/>
      <c r="H89" s="140"/>
      <c r="I89" s="142">
        <f>ROUND((SUM(I84:I88))/1,2)</f>
        <v>0</v>
      </c>
      <c r="J89" s="141"/>
      <c r="K89" s="141"/>
      <c r="L89" s="141">
        <f>ROUND((SUM(L84:L88))/1,2)</f>
        <v>0</v>
      </c>
      <c r="M89" s="141">
        <f>ROUND((SUM(M84:M88))/1,2)</f>
        <v>0</v>
      </c>
      <c r="N89" s="141"/>
      <c r="O89" s="141"/>
      <c r="P89" s="141"/>
      <c r="Q89" s="10"/>
      <c r="R89" s="10"/>
      <c r="S89" s="10">
        <f>ROUND((SUM(S84:S88))/1,2)</f>
        <v>12.87</v>
      </c>
      <c r="T89" s="10"/>
      <c r="U89" s="10"/>
      <c r="V89" s="198">
        <f>ROUND((SUM(V84:V88))/1,2)</f>
        <v>0</v>
      </c>
      <c r="W89" s="216"/>
      <c r="X89" s="139"/>
      <c r="Y89" s="139"/>
      <c r="Z89" s="139"/>
    </row>
    <row r="90" spans="1:26">
      <c r="A90" s="1"/>
      <c r="B90" s="207"/>
      <c r="C90" s="1"/>
      <c r="D90" s="1"/>
      <c r="E90" s="1"/>
      <c r="F90" s="1"/>
      <c r="G90" s="167"/>
      <c r="H90" s="133"/>
      <c r="I90" s="13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99"/>
      <c r="W90" s="53"/>
    </row>
    <row r="91" spans="1:26">
      <c r="A91" s="10"/>
      <c r="B91" s="211"/>
      <c r="C91" s="174">
        <v>4</v>
      </c>
      <c r="D91" s="312" t="s">
        <v>61</v>
      </c>
      <c r="E91" s="312"/>
      <c r="F91" s="10"/>
      <c r="G91" s="173"/>
      <c r="H91" s="140"/>
      <c r="I91" s="14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96"/>
      <c r="W91" s="216"/>
      <c r="X91" s="139"/>
      <c r="Y91" s="139"/>
      <c r="Z91" s="139"/>
    </row>
    <row r="92" spans="1:26" ht="24.95" customHeight="1">
      <c r="A92" s="181"/>
      <c r="B92" s="212"/>
      <c r="C92" s="182" t="s">
        <v>92</v>
      </c>
      <c r="D92" s="313" t="s">
        <v>93</v>
      </c>
      <c r="E92" s="313"/>
      <c r="F92" s="175" t="s">
        <v>79</v>
      </c>
      <c r="G92" s="177">
        <v>3.96</v>
      </c>
      <c r="H92" s="176"/>
      <c r="I92" s="176">
        <f>ROUND(G92*(H92),2)</f>
        <v>0</v>
      </c>
      <c r="J92" s="175">
        <f>ROUND(G92*(N92),2)</f>
        <v>145.44999999999999</v>
      </c>
      <c r="K92" s="180">
        <f>ROUND(G92*(O92),2)</f>
        <v>0</v>
      </c>
      <c r="L92" s="180">
        <f>ROUND(G92*(H92),2)</f>
        <v>0</v>
      </c>
      <c r="M92" s="180"/>
      <c r="N92" s="180">
        <v>36.729999999999997</v>
      </c>
      <c r="O92" s="180"/>
      <c r="P92" s="183">
        <v>2.16</v>
      </c>
      <c r="Q92" s="183"/>
      <c r="R92" s="183">
        <v>2.16</v>
      </c>
      <c r="S92" s="180">
        <f>ROUND(G92*(P92),3)</f>
        <v>8.5540000000000003</v>
      </c>
      <c r="T92" s="180"/>
      <c r="U92" s="180"/>
      <c r="V92" s="197"/>
      <c r="W92" s="53"/>
      <c r="Z92">
        <v>0</v>
      </c>
    </row>
    <row r="93" spans="1:26">
      <c r="A93" s="10"/>
      <c r="B93" s="211"/>
      <c r="C93" s="174">
        <v>4</v>
      </c>
      <c r="D93" s="312" t="s">
        <v>61</v>
      </c>
      <c r="E93" s="312"/>
      <c r="F93" s="10"/>
      <c r="G93" s="173"/>
      <c r="H93" s="140"/>
      <c r="I93" s="142">
        <f>ROUND((SUM(I91:I92))/1,2)</f>
        <v>0</v>
      </c>
      <c r="J93" s="10"/>
      <c r="K93" s="10"/>
      <c r="L93" s="10">
        <f>ROUND((SUM(L91:L92))/1,2)</f>
        <v>0</v>
      </c>
      <c r="M93" s="10">
        <f>ROUND((SUM(M91:M92))/1,2)</f>
        <v>0</v>
      </c>
      <c r="N93" s="10"/>
      <c r="O93" s="10"/>
      <c r="P93" s="10"/>
      <c r="Q93" s="10"/>
      <c r="R93" s="10"/>
      <c r="S93" s="10">
        <f>ROUND((SUM(S91:S92))/1,2)</f>
        <v>8.5500000000000007</v>
      </c>
      <c r="T93" s="10"/>
      <c r="U93" s="10"/>
      <c r="V93" s="198">
        <f>ROUND((SUM(V91:V92))/1,2)</f>
        <v>0</v>
      </c>
      <c r="W93" s="216"/>
      <c r="X93" s="139"/>
      <c r="Y93" s="139"/>
      <c r="Z93" s="139"/>
    </row>
    <row r="94" spans="1:26">
      <c r="A94" s="1"/>
      <c r="B94" s="207"/>
      <c r="C94" s="1"/>
      <c r="D94" s="1"/>
      <c r="E94" s="1"/>
      <c r="F94" s="1"/>
      <c r="G94" s="167"/>
      <c r="H94" s="133"/>
      <c r="I94" s="13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99"/>
      <c r="W94" s="53"/>
    </row>
    <row r="95" spans="1:26">
      <c r="A95" s="10"/>
      <c r="B95" s="211"/>
      <c r="C95" s="174">
        <v>99</v>
      </c>
      <c r="D95" s="312" t="s">
        <v>62</v>
      </c>
      <c r="E95" s="312"/>
      <c r="F95" s="10"/>
      <c r="G95" s="173"/>
      <c r="H95" s="140"/>
      <c r="I95" s="14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96"/>
      <c r="W95" s="216"/>
      <c r="X95" s="139"/>
      <c r="Y95" s="139"/>
      <c r="Z95" s="139"/>
    </row>
    <row r="96" spans="1:26" ht="24.95" customHeight="1">
      <c r="A96" s="181"/>
      <c r="B96" s="212"/>
      <c r="C96" s="182" t="s">
        <v>94</v>
      </c>
      <c r="D96" s="313" t="s">
        <v>95</v>
      </c>
      <c r="E96" s="313"/>
      <c r="F96" s="175" t="s">
        <v>96</v>
      </c>
      <c r="G96" s="177">
        <v>21.422376200000002</v>
      </c>
      <c r="H96" s="176"/>
      <c r="I96" s="176">
        <f>ROUND(G96*(H96),2)</f>
        <v>0</v>
      </c>
      <c r="J96" s="175">
        <f>ROUND(G96*(N96),2)</f>
        <v>418.16</v>
      </c>
      <c r="K96" s="180">
        <f>ROUND(G96*(O96),2)</f>
        <v>0</v>
      </c>
      <c r="L96" s="180">
        <f>ROUND(G96*(H96),2)</f>
        <v>0</v>
      </c>
      <c r="M96" s="180"/>
      <c r="N96" s="180">
        <v>19.52</v>
      </c>
      <c r="O96" s="180"/>
      <c r="P96" s="183"/>
      <c r="Q96" s="183"/>
      <c r="R96" s="183"/>
      <c r="S96" s="180">
        <f>ROUND(G96*(P96),3)</f>
        <v>0</v>
      </c>
      <c r="T96" s="180"/>
      <c r="U96" s="180"/>
      <c r="V96" s="197"/>
      <c r="W96" s="53"/>
      <c r="Z96">
        <v>0</v>
      </c>
    </row>
    <row r="97" spans="1:26">
      <c r="A97" s="10"/>
      <c r="B97" s="211"/>
      <c r="C97" s="174">
        <v>99</v>
      </c>
      <c r="D97" s="312" t="s">
        <v>62</v>
      </c>
      <c r="E97" s="312"/>
      <c r="F97" s="10"/>
      <c r="G97" s="173"/>
      <c r="H97" s="140"/>
      <c r="I97" s="142">
        <f>ROUND((SUM(I95:I96))/1,2)</f>
        <v>0</v>
      </c>
      <c r="J97" s="10"/>
      <c r="K97" s="10"/>
      <c r="L97" s="10">
        <f>ROUND((SUM(L95:L96))/1,2)</f>
        <v>0</v>
      </c>
      <c r="M97" s="10">
        <f>ROUND((SUM(M95:M96))/1,2)</f>
        <v>0</v>
      </c>
      <c r="N97" s="10"/>
      <c r="O97" s="10"/>
      <c r="P97" s="191"/>
      <c r="Q97" s="1"/>
      <c r="R97" s="1"/>
      <c r="S97" s="191">
        <f>ROUND((SUM(S95:S96))/1,2)</f>
        <v>0</v>
      </c>
      <c r="T97" s="2"/>
      <c r="U97" s="2"/>
      <c r="V97" s="198">
        <f>ROUND((SUM(V95:V96))/1,2)</f>
        <v>0</v>
      </c>
      <c r="W97" s="53"/>
    </row>
    <row r="98" spans="1:26">
      <c r="A98" s="1"/>
      <c r="B98" s="207"/>
      <c r="C98" s="1"/>
      <c r="D98" s="1"/>
      <c r="E98" s="1"/>
      <c r="F98" s="1"/>
      <c r="G98" s="167"/>
      <c r="H98" s="133"/>
      <c r="I98" s="13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99"/>
      <c r="W98" s="53"/>
    </row>
    <row r="99" spans="1:26">
      <c r="A99" s="10"/>
      <c r="B99" s="211"/>
      <c r="C99" s="10"/>
      <c r="D99" s="310" t="s">
        <v>58</v>
      </c>
      <c r="E99" s="310"/>
      <c r="F99" s="10"/>
      <c r="G99" s="173"/>
      <c r="H99" s="140"/>
      <c r="I99" s="142">
        <f>ROUND((SUM(I77:I98))/2,2)</f>
        <v>0</v>
      </c>
      <c r="J99" s="10"/>
      <c r="K99" s="10"/>
      <c r="L99" s="10">
        <f>ROUND((SUM(L77:L98))/2,2)</f>
        <v>0</v>
      </c>
      <c r="M99" s="10">
        <f>ROUND((SUM(M77:M98))/2,2)</f>
        <v>0</v>
      </c>
      <c r="N99" s="10"/>
      <c r="O99" s="10"/>
      <c r="P99" s="191"/>
      <c r="Q99" s="1"/>
      <c r="R99" s="1"/>
      <c r="S99" s="191">
        <f>ROUND((SUM(S77:S98))/2,2)</f>
        <v>21.42</v>
      </c>
      <c r="T99" s="1"/>
      <c r="U99" s="1"/>
      <c r="V99" s="198">
        <f>ROUND((SUM(V77:V98))/2,2)</f>
        <v>0</v>
      </c>
      <c r="W99" s="53"/>
    </row>
    <row r="100" spans="1:26">
      <c r="A100" s="1"/>
      <c r="B100" s="214"/>
      <c r="C100" s="192"/>
      <c r="D100" s="311" t="s">
        <v>63</v>
      </c>
      <c r="E100" s="311"/>
      <c r="F100" s="192"/>
      <c r="G100" s="193"/>
      <c r="H100" s="194"/>
      <c r="I100" s="194">
        <f>ROUND((SUM(I77:I99))/3,2)</f>
        <v>0</v>
      </c>
      <c r="J100" s="192"/>
      <c r="K100" s="192">
        <f>ROUND((SUM(K77:K99))/3,2)</f>
        <v>0</v>
      </c>
      <c r="L100" s="192">
        <f>ROUND((SUM(L77:L99))/3,2)</f>
        <v>0</v>
      </c>
      <c r="M100" s="192">
        <f>ROUND((SUM(M77:M99))/3,2)</f>
        <v>0</v>
      </c>
      <c r="N100" s="192"/>
      <c r="O100" s="192"/>
      <c r="P100" s="193"/>
      <c r="Q100" s="192"/>
      <c r="R100" s="192"/>
      <c r="S100" s="193">
        <f>ROUND((SUM(S77:S99))/3,2)</f>
        <v>21.42</v>
      </c>
      <c r="T100" s="192"/>
      <c r="U100" s="192"/>
      <c r="V100" s="201">
        <f>ROUND((SUM(V77:V99))/3,2)</f>
        <v>0</v>
      </c>
      <c r="W100" s="53"/>
      <c r="Z100">
        <f>(SUM(Z77:Z99))</f>
        <v>0</v>
      </c>
    </row>
  </sheetData>
  <mergeCells count="67">
    <mergeCell ref="B9:H9"/>
    <mergeCell ref="B1:C1"/>
    <mergeCell ref="E1:F1"/>
    <mergeCell ref="B2:V2"/>
    <mergeCell ref="B3:V3"/>
    <mergeCell ref="B7:H7"/>
    <mergeCell ref="F24:H24"/>
    <mergeCell ref="B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6:H26"/>
    <mergeCell ref="F27:H27"/>
    <mergeCell ref="F28:G28"/>
    <mergeCell ref="F29:G29"/>
    <mergeCell ref="F30:G30"/>
    <mergeCell ref="B70:E70"/>
    <mergeCell ref="I68:P68"/>
    <mergeCell ref="B55:D55"/>
    <mergeCell ref="B56:D56"/>
    <mergeCell ref="B57:D57"/>
    <mergeCell ref="B58:D58"/>
    <mergeCell ref="B59:D59"/>
    <mergeCell ref="B60:D60"/>
    <mergeCell ref="B62:D62"/>
    <mergeCell ref="B66:V66"/>
    <mergeCell ref="H1:I1"/>
    <mergeCell ref="B68:E68"/>
    <mergeCell ref="B69:E69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D89:E89"/>
    <mergeCell ref="D77:E77"/>
    <mergeCell ref="D78:E78"/>
    <mergeCell ref="D79:E79"/>
    <mergeCell ref="D80:E80"/>
    <mergeCell ref="D81:E81"/>
    <mergeCell ref="D82:E82"/>
    <mergeCell ref="D84:E84"/>
    <mergeCell ref="D85:E85"/>
    <mergeCell ref="D86:E86"/>
    <mergeCell ref="D87:E87"/>
    <mergeCell ref="D88:E88"/>
    <mergeCell ref="D99:E99"/>
    <mergeCell ref="D100:E100"/>
    <mergeCell ref="D91:E91"/>
    <mergeCell ref="D92:E92"/>
    <mergeCell ref="D93:E93"/>
    <mergeCell ref="D95:E95"/>
    <mergeCell ref="D96:E96"/>
    <mergeCell ref="D97:E97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6:B76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horizontalDpi="4294967293" verticalDpi="4294967293" r:id="rId1"/>
  <headerFooter>
    <oddHeader>&amp;C&amp;B&amp; Rozpočet Oddychová zóna pod hradom / SO 24-01 Zemný val a palisády</oddHeader>
    <oddFooter>&amp;RStrana &amp;P z &amp;N    &amp;L&amp;7Spracované systémom Systematic® Kalkulus, tel.: 051 77 10 585</oddFooter>
  </headerFooter>
  <rowBreaks count="2" manualBreakCount="2">
    <brk id="40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Rekapitulácia</vt:lpstr>
      <vt:lpstr>Krycí list stavby</vt:lpstr>
      <vt:lpstr>SO 5837</vt:lpstr>
      <vt:lpstr>'SO 5837'!Oblasť_tlače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Imrich Bartosik</dc:creator>
  <cp:lastModifiedBy>Imrich Bartosik</cp:lastModifiedBy>
  <dcterms:created xsi:type="dcterms:W3CDTF">2021-03-09T10:52:17Z</dcterms:created>
  <dcterms:modified xsi:type="dcterms:W3CDTF">2021-03-09T12:03:18Z</dcterms:modified>
</cp:coreProperties>
</file>